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NS2000.PR.0001\"/>
    </mc:Choice>
  </mc:AlternateContent>
  <bookViews>
    <workbookView xWindow="0" yWindow="0" windowWidth="23835" windowHeight="1287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 localSheetId="9">[2]Проект!$B$77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B26" i="22"/>
  <c r="A12" i="22" l="1"/>
  <c r="A12" i="16"/>
  <c r="A12" i="26"/>
  <c r="A15" i="26"/>
  <c r="A12" i="5" l="1"/>
  <c r="A14" i="25"/>
  <c r="A11" i="25"/>
  <c r="A12" i="10"/>
  <c r="A11" i="17"/>
  <c r="A13" i="13"/>
  <c r="A11" i="12"/>
  <c r="A15" i="22" l="1"/>
  <c r="B21" i="22" s="1"/>
  <c r="A9" i="22"/>
  <c r="A5" i="22"/>
  <c r="A15" i="5"/>
  <c r="A9" i="5"/>
  <c r="A5" i="5"/>
  <c r="A15" i="16" l="1"/>
  <c r="A9" i="16"/>
  <c r="A5" i="16"/>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<sst xmlns="http://schemas.openxmlformats.org/spreadsheetml/2006/main" count="1167" uniqueCount="622">
  <si>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</si>
  <si>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</si>
  <si>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</si>
  <si>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</si>
  <si>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</si>
  <si>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</si>
  <si>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</si>
  <si>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</si>
  <si>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</si>
  <si>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</si>
  <si>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</si>
  <si>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</si>
  <si>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</si>
  <si>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</si>
  <si>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</si>
  <si>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</si>
  <si>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</si>
  <si>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</si>
  <si>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</si>
  <si>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</si>
  <si>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</si>
  <si>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</si>
  <si>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</si>
  <si>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</si>
  <si>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</si>
  <si>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</si>
  <si>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</si>
  <si>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</si>
  <si>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</si>
  <si>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</si>
  <si>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</si>
  <si>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</si>
  <si>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</si>
  <si>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</si>
  <si>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</si>
  <si>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</si>
  <si>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</si>
  <si>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</si>
  <si>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</si>
  <si>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</si>
  <si>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</si>
  <si>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</si>
  <si>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</si>
  <si>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</si>
  <si>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</si>
  <si>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</si>
  <si>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</si>
  <si>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</si>
  <si>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</si>
  <si>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</si>
  <si>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</si>
  <si>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</si>
  <si>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</si>
  <si>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</si>
  <si>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</si>
  <si>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</si>
  <si>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</si>
  <si>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</si>
  <si>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</si>
  <si>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</si>
  <si>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</si>
  <si>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</si>
  <si>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</si>
  <si>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</si>
  <si>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</si>
  <si>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</si>
  <si>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</si>
  <si>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</si>
  <si>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</si>
  <si>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</si>
  <si>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</si>
  <si>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</si>
  <si>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</si>
  <si>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</si>
  <si>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</si>
  <si>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</si>
  <si>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</si>
  <si>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</si>
  <si>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</si>
  <si>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</si>
  <si>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</si>
  <si>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</si>
  <si>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</si>
  <si>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</si>
  <si>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</si>
  <si>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</si>
  <si>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</si>
  <si>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</si>
  <si>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</si>
  <si>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</si>
  <si>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</si>
  <si>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</si>
  <si>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</si>
  <si>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</si>
  <si>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</si>
  <si>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</si>
  <si>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</si>
  <si>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</si>
  <si>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</si>
  <si>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</si>
  <si>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</si>
  <si>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</si>
  <si>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</si>
  <si>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</si>
  <si>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</si>
  <si>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</si>
  <si>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</si>
  <si>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</si>
  <si>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</si>
  <si>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</si>
  <si>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</si>
  <si>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</si>
  <si>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</si>
  <si>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</si>
  <si>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</si>
  <si>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</si>
  <si>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</si>
  <si>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</si>
  <si>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</si>
  <si>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</si>
  <si>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</si>
  <si>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</si>
  <si>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</si>
  <si>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</si>
  <si>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</si>
  <si>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</si>
  <si>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</si>
  <si>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</si>
  <si>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</si>
  <si>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</si>
  <si>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</si>
  <si>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</si>
  <si>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</si>
  <si>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</si>
  <si>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</si>
  <si>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</si>
  <si>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</si>
  <si>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</si>
  <si>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</si>
  <si>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</si>
  <si>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</si>
  <si>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</si>
  <si>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</si>
  <si>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</si>
  <si>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</si>
  <si>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</si>
  <si>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</si>
  <si>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</si>
  <si>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</si>
  <si>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</si>
  <si>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</si>
  <si>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</si>
  <si>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</si>
  <si>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</si>
  <si>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</si>
  <si>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</si>
  <si>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</si>
  <si>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</si>
  <si>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</si>
  <si>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</si>
  <si>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</si>
  <si>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</si>
  <si>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</si>
  <si>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</si>
  <si>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</si>
  <si>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</si>
  <si>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</si>
  <si>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</si>
  <si>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</si>
  <si>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</si>
  <si>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</si>
  <si>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</si>
  <si>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</si>
  <si>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</si>
  <si>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</si>
  <si>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</si>
  <si>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</si>
  <si>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</si>
  <si>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</si>
  <si>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</si>
  <si>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</si>
  <si>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</si>
  <si>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</si>
  <si>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</si>
  <si>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</si>
  <si>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</si>
  <si>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</si>
  <si>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</si>
  <si>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</si>
  <si>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</si>
  <si>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</si>
  <si>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</si>
  <si>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</si>
  <si>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</si>
  <si>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</si>
  <si>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</si>
  <si>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</si>
  <si>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</si>
  <si>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</si>
  <si>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</si>
  <si>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</si>
  <si>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</si>
  <si>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</si>
  <si>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</si>
  <si>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</si>
  <si>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</si>
  <si>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</si>
  <si>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</si>
  <si>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</si>
  <si>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</si>
  <si>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</si>
  <si>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</si>
  <si>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</si>
  <si>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</si>
  <si>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</si>
  <si>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</si>
  <si>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</si>
  <si>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</si>
  <si>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</si>
  <si>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</si>
  <si>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</si>
  <si>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</si>
  <si>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</si>
  <si>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</si>
  <si>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</si>
  <si>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</si>
  <si>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</si>
  <si>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</si>
  <si>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</si>
  <si>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</si>
  <si>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</si>
  <si>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</si>
  <si>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</si>
  <si>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</si>
  <si>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</si>
  <si>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</si>
  <si>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</si>
  <si>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</si>
  <si>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</si>
  <si>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</si>
  <si>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</si>
  <si>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</si>
  <si>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</si>
  <si>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</si>
  <si>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</si>
  <si>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</si>
  <si>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</si>
  <si>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</si>
  <si>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</si>
  <si>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</si>
  <si>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</si>
  <si>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</si>
  <si>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</si>
  <si>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</si>
  <si>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</si>
  <si>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</si>
  <si>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</si>
  <si>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</si>
  <si>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</si>
  <si>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</si>
  <si>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</si>
  <si>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</si>
  <si>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</si>
  <si>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</si>
  <si>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</si>
  <si>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</si>
  <si>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</si>
  <si>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</si>
  <si>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</si>
  <si>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</si>
  <si>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</si>
  <si>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</si>
  <si>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</si>
  <si>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</si>
  <si>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</si>
  <si>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</si>
  <si>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</si>
  <si>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</si>
  <si>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</si>
  <si>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</si>
  <si>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</si>
  <si>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</si>
  <si>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</si>
  <si>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</si>
  <si>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</si>
  <si>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</si>
  <si>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</si>
  <si>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</si>
  <si>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</si>
  <si>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</si>
  <si>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</si>
  <si>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</si>
  <si>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</si>
  <si>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</si>
  <si>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</si>
  <si>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</si>
  <si>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</si>
  <si>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</si>
  <si>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</si>
  <si>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</si>
  <si>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</si>
  <si>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</si>
  <si>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</si>
  <si>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</si>
  <si>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</si>
  <si>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</si>
  <si>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</si>
  <si>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</si>
  <si>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</si>
  <si>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</si>
  <si>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</si>
  <si>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</si>
  <si>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</si>
  <si>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</si>
  <si>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</si>
  <si>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</si>
  <si>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</si>
  <si>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</si>
  <si>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</si>
  <si>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</si>
  <si>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</si>
  <si>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</si>
  <si>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</si>
  <si>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</si>
  <si>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</si>
  <si>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</si>
  <si>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</si>
  <si>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</si>
  <si>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</si>
  <si>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</si>
  <si>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</si>
  <si>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</si>
  <si>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</si>
  <si>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</si>
  <si>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</si>
  <si>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</si>
  <si>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</si>
  <si>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</si>
  <si>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</si>
  <si>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</si>
  <si>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</si>
  <si>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</si>
  <si>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</si>
  <si>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</si>
  <si>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</si>
  <si>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</si>
  <si>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</si>
  <si>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</si>
  <si>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</si>
  <si>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</si>
  <si>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</si>
  <si>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</si>
  <si>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</si>
  <si>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</si>
  <si>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</si>
  <si>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</si>
  <si>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</si>
  <si>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</si>
  <si>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</si>
  <si>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</si>
  <si>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</si>
  <si>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</si>
  <si>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</si>
  <si>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</si>
  <si>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</si>
  <si>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</si>
  <si>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</si>
  <si>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</si>
  <si>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</si>
  <si>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</si>
  <si>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</si>
  <si>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</si>
  <si>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</si>
  <si>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</si>
  <si>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</si>
  <si>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</si>
  <si>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</si>
  <si>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</si>
  <si>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</si>
  <si>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</si>
  <si>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</si>
  <si>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</si>
  <si>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</si>
  <si>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</si>
  <si>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</si>
  <si>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</si>
  <si>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</si>
  <si>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</si>
  <si>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</si>
  <si>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</si>
  <si>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</si>
  <si>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</si>
  <si>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</si>
  <si>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</si>
  <si>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</si>
  <si>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</si>
  <si>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</si>
  <si>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</si>
  <si>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</si>
  <si>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</si>
  <si>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</si>
  <si>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</si>
  <si>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</si>
  <si>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</si>
  <si>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</si>
  <si>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</si>
  <si>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</si>
  <si>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</si>
  <si>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</si>
  <si>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</si>
  <si>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</si>
  <si>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</si>
  <si>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</si>
  <si>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</si>
  <si>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</si>
  <si>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</si>
  <si>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</si>
  <si>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</si>
  <si>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</si>
  <si>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</si>
  <si>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</si>
  <si>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</si>
  <si>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</si>
  <si>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</si>
  <si>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</si>
  <si>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</si>
  <si>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</si>
  <si>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</si>
  <si>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</si>
  <si>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</si>
  <si>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</si>
  <si>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</si>
  <si>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</si>
  <si>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</si>
  <si>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</si>
  <si>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</si>
  <si>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</si>
  <si>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</si>
  <si>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</si>
  <si>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</si>
  <si>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</si>
  <si>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</si>
  <si>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</si>
  <si>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</si>
  <si>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</si>
  <si>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</si>
  <si>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</si>
  <si>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</si>
  <si>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</si>
  <si>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</si>
  <si>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</si>
  <si>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</si>
  <si>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</si>
  <si>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</si>
  <si>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</si>
  <si>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</si>
  <si>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</si>
  <si>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</si>
  <si>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</si>
  <si>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</si>
  <si>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</si>
  <si>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</si>
  <si>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</si>
  <si>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</si>
  <si>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</si>
  <si>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</si>
  <si>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</si>
  <si>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</si>
  <si>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</si>
  <si>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</si>
  <si>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</si>
  <si>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</si>
  <si>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</si>
  <si>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</si>
  <si>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</si>
  <si>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</si>
  <si>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</si>
  <si>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</si>
  <si>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</si>
  <si>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</si>
  <si>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</si>
  <si>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</si>
  <si>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</si>
  <si>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</si>
  <si>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</si>
  <si>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</si>
  <si>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</si>
  <si>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</si>
  <si>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</si>
  <si>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</si>
  <si>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</si>
  <si>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</si>
  <si>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</si>
  <si>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</si>
  <si>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</si>
  <si>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</si>
  <si>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</si>
  <si>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</si>
  <si>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</si>
  <si>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</si>
  <si>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</si>
  <si>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</si>
  <si>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</si>
  <si>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</si>
  <si>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</si>
  <si>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</si>
  <si>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</si>
  <si>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</si>
  <si>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</si>
  <si>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</si>
  <si>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</si>
  <si>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</si>
  <si>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</si>
  <si>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</si>
  <si>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</si>
  <si>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</si>
  <si>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</si>
  <si>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</si>
  <si>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</si>
  <si>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</si>
  <si>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</si>
  <si>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</si>
  <si>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</si>
  <si>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не применимо</t>
  </si>
  <si>
    <t>ЯНАО</t>
  </si>
  <si>
    <t>не требуется</t>
  </si>
  <si>
    <t>не относится</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</si>
  <si>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</si>
  <si>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</si>
  <si>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</si>
  <si>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</si>
  <si>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</si>
  <si>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</si>
  <si>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</si>
  <si>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</si>
  <si>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</si>
  <si>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</si>
  <si>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</si>
  <si>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</si>
  <si>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</si>
  <si>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</si>
  <si>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</si>
  <si>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</si>
  <si>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</si>
  <si>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</si>
  <si>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</si>
  <si>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</si>
  <si>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</si>
  <si>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</si>
  <si>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</si>
  <si>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</si>
  <si>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</si>
  <si>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M_NS2000.PR.0001</t>
  </si>
  <si>
    <t>Создание выделенного контура управления технологическими системами в филиале "Северные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</si>
  <si>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</si>
  <si>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Н</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</si>
  <si>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</si>
  <si>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</si>
  <si>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</si>
  <si>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</si>
  <si>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</si>
  <si>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</si>
  <si>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</si>
  <si>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</si>
  <si>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</si>
  <si>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</si>
  <si>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</si>
  <si>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</si>
  <si>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</si>
  <si>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</si>
  <si>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</si>
  <si>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</si>
  <si>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</si>
  <si>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</si>
  <si>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</si>
  <si>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</si>
  <si>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</si>
  <si>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</si>
  <si>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</si>
  <si>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</si>
  <si>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</si>
  <si>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</si>
  <si>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</si>
  <si>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</si>
  <si>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</si>
  <si>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</si>
  <si>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</si>
  <si>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</si>
  <si>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</si>
  <si>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</si>
  <si>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</si>
  <si>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</si>
  <si>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</si>
  <si>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</si>
  <si>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</si>
  <si>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</si>
  <si>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</si>
  <si>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</si>
  <si>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</si>
  <si>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1 шт.</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</si>
  <si>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</si>
  <si>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по состоянию на 01.01.2022</t>
  </si>
  <si>
    <t>по состоянию на 01.01.2022</t>
  </si>
  <si>
    <t>Объекты ЭСК филиала "Северные ЭС":
ПС 220 кВ = 1
ПС 110 кВ = 51
ПС 35 кВ = 
ТП 35/0,4 кВ  АО "Россети Тюмень" = 9
ТП 35/0,4 кВ  арендуемые = 1
ТИ (110-35 кВ) = 11781
ТС (110-35 кВ) = 27132
ТИ (0.4 - 6 кВ) = 40
ТС (0.4 - 6 кВ) = 30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</si>
  <si>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Проведение ПИР в филиале "Северные ЭС" АО «Россети Тюмень». Подготовка уточненного Технического Решения (ТР) и ПСД на подсистему ИБ.
2. Поставка МТР, СМР и ПНР в филиале "Северные ЭС".</t>
  </si>
  <si>
    <t>Утвержденный план</t>
  </si>
  <si>
    <t>Год раскрытия информации: 2023 год</t>
  </si>
  <si>
    <t xml:space="preserve">Факт 2022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</si>
  <si>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</si>
  <si>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</si>
  <si>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</si>
  <si>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01.05.2024 - 31.05.2024</t>
  </si>
  <si>
    <t xml:space="preserve">АО "Россети Тюмень" </t>
  </si>
  <si>
    <t>ООО "Системлинк"</t>
  </si>
  <si>
    <t xml:space="preserve"> не подошел срок</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</si>
  <si>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</si>
  <si>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</si>
  <si>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г. Новый Уренгой</t>
  </si>
  <si>
    <t>нет</t>
  </si>
  <si>
    <t>не окупается</t>
  </si>
  <si>
    <t>Прочие расходы</t>
  </si>
  <si>
    <t>24,21771825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</si>
</sst>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2"/>
      <color theme="1"/>
      <name val="Times New Roman"/>
      <family val="2"/>
      <charset val="204"/>
    </font>
    <font>
      <b/>
      <u/>
      <sz val="18"/>
      <color theme="1"/>
      <name val="Times New Roman"/>
      <family val="1"/>
      <charset val="204"/>
    </font>
    <font>
      <sz val="12"/>
      <color rgb="FFFF0000"/>
      <name val="Times New Roman"/>
      <family val="1"/>
      <charset val="204"/>
    </font>
    <font>
      <sz val="8"/>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0" fontId="1" fillId="0" borderId="0"/>
    <xf numFmtId="0" fontId="30" fillId="0" borderId="0"/>
    <xf numFmtId="0" fontId="11"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40" fillId="0" borderId="30"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68" applyFont="1" applyAlignment="1">
      <alignment vertical="center"/>
    </xf>
    <xf numFmtId="0" fontId="11" fillId="0" borderId="0" xfId="68" applyFont="1" applyFill="1" applyAlignment="1">
      <alignment vertical="center"/>
    </xf>
    <xf numFmtId="0" fontId="13" fillId="0" borderId="0" xfId="1" applyFont="1" applyAlignment="1">
      <alignment vertical="center"/>
    </xf>
    <xf numFmtId="0" fontId="39" fillId="0" borderId="0" xfId="1" applyFont="1" applyAlignment="1">
      <alignment vertical="center"/>
    </xf>
    <xf numFmtId="0" fontId="7" fillId="0" borderId="0" xfId="1" applyFont="1" applyFill="1" applyBorder="1" applyAlignment="1">
      <alignment vertical="center"/>
    </xf>
    <xf numFmtId="0" fontId="64" fillId="0" borderId="0" xfId="1" applyFont="1" applyAlignment="1">
      <alignment horizontal="center" vertical="center"/>
    </xf>
    <xf numFmtId="4" fontId="11" fillId="0" borderId="0" xfId="68"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69" applyFont="1" applyAlignment="1">
      <alignment horizontal="center" vertical="center"/>
    </xf>
    <xf numFmtId="0" fontId="11" fillId="0" borderId="0" xfId="69" applyFont="1" applyAlignment="1">
      <alignment vertical="center"/>
    </xf>
    <xf numFmtId="0" fontId="61" fillId="0" borderId="0" xfId="69" applyFont="1" applyAlignment="1">
      <alignment horizontal="left" vertical="center"/>
    </xf>
    <xf numFmtId="0" fontId="45" fillId="0" borderId="0" xfId="69"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5"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4" fontId="40" fillId="0" borderId="29" xfId="2" applyNumberFormat="1" applyFont="1" applyFill="1" applyBorder="1" applyAlignment="1">
      <alignment horizontal="justify" vertical="top" wrapText="1"/>
    </xf>
    <xf numFmtId="0" fontId="40" fillId="0" borderId="33"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0" fontId="42" fillId="0" borderId="0" xfId="41" applyFo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29" xfId="2" applyFont="1" applyFill="1" applyBorder="1" applyAlignment="1">
      <alignment horizontal="justify" vertical="top"/>
    </xf>
    <xf numFmtId="169" fontId="40" fillId="0" borderId="2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41"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26" borderId="26" xfId="2" applyFont="1" applyFill="1" applyBorder="1" applyAlignment="1">
      <alignment horizontal="justify" vertical="top" wrapText="1"/>
    </xf>
    <xf numFmtId="169" fontId="38" fillId="26"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5" borderId="24" xfId="2" applyFont="1" applyFill="1" applyBorder="1" applyAlignment="1">
      <alignment horizontal="left" vertical="center" wrapText="1"/>
    </xf>
    <xf numFmtId="169" fontId="38" fillId="25" borderId="45"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40" fillId="0" borderId="0" xfId="0" applyFont="1" applyAlignment="1">
      <alignment vertical="center"/>
    </xf>
    <xf numFmtId="0" fontId="11" fillId="0" borderId="36" xfId="0" applyFont="1" applyBorder="1" applyAlignment="1">
      <alignment vertical="center"/>
    </xf>
    <xf numFmtId="3" fontId="40" fillId="0" borderId="36"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7" xfId="0" applyFont="1" applyBorder="1" applyAlignment="1">
      <alignment vertical="center"/>
    </xf>
    <xf numFmtId="3" fontId="40" fillId="0" borderId="37"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6" fillId="0" borderId="0" xfId="0" applyFont="1" applyAlignment="1">
      <alignment vertical="center"/>
    </xf>
    <xf numFmtId="3" fontId="40" fillId="0" borderId="38" xfId="0" applyNumberFormat="1" applyFont="1" applyBorder="1" applyAlignment="1">
      <alignment vertical="center"/>
    </xf>
    <xf numFmtId="0" fontId="40" fillId="0" borderId="1" xfId="0" applyFont="1" applyFill="1" applyBorder="1" applyAlignment="1">
      <alignment horizontal="center" vertical="center"/>
    </xf>
    <xf numFmtId="3" fontId="40" fillId="0" borderId="39" xfId="0" applyNumberFormat="1" applyFont="1" applyBorder="1" applyAlignment="1">
      <alignment vertical="center"/>
    </xf>
    <xf numFmtId="0" fontId="11" fillId="0" borderId="40" xfId="0" applyFont="1" applyBorder="1" applyAlignment="1">
      <alignment vertical="center"/>
    </xf>
    <xf numFmtId="170" fontId="40" fillId="0" borderId="41" xfId="0" applyNumberFormat="1" applyFont="1" applyBorder="1" applyAlignment="1">
      <alignment vertical="center"/>
    </xf>
    <xf numFmtId="10" fontId="40" fillId="0" borderId="42" xfId="0" applyNumberFormat="1" applyFont="1" applyBorder="1" applyAlignment="1">
      <alignment vertical="center"/>
    </xf>
    <xf numFmtId="3" fontId="40" fillId="0" borderId="39" xfId="0" applyNumberFormat="1" applyFont="1" applyFill="1" applyBorder="1" applyAlignment="1">
      <alignment vertical="center"/>
    </xf>
    <xf numFmtId="9" fontId="40" fillId="0" borderId="41"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0" fillId="0" borderId="40"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vertical="center"/>
    </xf>
    <xf numFmtId="171"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1" fontId="41" fillId="0" borderId="23" xfId="0" applyNumberFormat="1" applyFont="1" applyBorder="1" applyAlignment="1">
      <alignment vertical="center"/>
    </xf>
    <xf numFmtId="0" fontId="62" fillId="0" borderId="0" xfId="0" applyFont="1" applyBorder="1" applyAlignment="1">
      <alignment vertical="center"/>
    </xf>
    <xf numFmtId="167" fontId="67" fillId="0" borderId="0" xfId="0" applyNumberFormat="1" applyFont="1" applyBorder="1" applyAlignment="1">
      <alignment horizontal="center"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-29521291.848576568</c:v>
              </c:pt>
              <c:pt idx="1">
                <c:v>-29918332.900589067</c:v>
              </c:pt>
              <c:pt idx="2">
                <c:v>-30260860.974094711</c:v>
              </c:pt>
              <c:pt idx="3">
                <c:v>-30556226.826213177</c:v>
              </c:pt>
              <c:pt idx="4">
                <c:v>-30810803.791264527</c:v>
              </c:pt>
              <c:pt idx="5">
                <c:v>-31030116.301538818</c:v>
              </c:pt>
              <c:pt idx="6">
                <c:v>-31218951.662808232</c:v>
              </c:pt>
              <c:pt idx="7">
                <c:v>-31381457.249803733</c:v>
              </c:pt>
              <c:pt idx="8">
                <c:v>-31521225.008704834</c:v>
              </c:pt>
              <c:pt idx="9">
                <c:v>-31641364.911058847</c:v>
              </c:pt>
              <c:pt idx="10">
                <c:v>-31744568.791935641</c:v>
              </c:pt>
            </c:numLit>
          </c:val>
          <c:smooth val="0"/>
          <c:extLst>
            <c:ext xmlns:c16="http://schemas.microsoft.com/office/drawing/2014/chart" uri="{C3380CC4-5D6E-409C-BE32-E72D297353CC}">
              <c16:uniqueId val="{00000000-5C5D-4BC0-9DB8-16BEC0F0190F}"/>
            </c:ext>
          </c:extLst>
        </c:ser>
        <c:ser>
          <c:idx val="0"/>
          <c:order val="1"/>
          <c:tx>
            <c:v>Накопленный ЧДП</c:v>
          </c:tx>
          <c:marker>
            <c:symbol val="none"/>
          </c:marker>
          <c:val>
            <c:numLit>
              <c:formatCode>_(* #\ ##0_);_(* \(#\ ##0\);_(* "-"_);_(@_)</c:formatCode>
              <c:ptCount val="11"/>
              <c:pt idx="0">
                <c:v>-29583395.893254403</c:v>
              </c:pt>
              <c:pt idx="1">
                <c:v>-30094874.102483202</c:v>
              </c:pt>
              <c:pt idx="2">
                <c:v>-30595696.5156864</c:v>
              </c:pt>
              <c:pt idx="3">
                <c:v>-31085863.132864002</c:v>
              </c:pt>
              <c:pt idx="4">
                <c:v>-31565373.954016004</c:v>
              </c:pt>
              <c:pt idx="5">
                <c:v>-32034228.979142405</c:v>
              </c:pt>
              <c:pt idx="6">
                <c:v>-32492428.208243206</c:v>
              </c:pt>
              <c:pt idx="7">
                <c:v>-32939971.641318407</c:v>
              </c:pt>
              <c:pt idx="8">
                <c:v>-33376859.278368007</c:v>
              </c:pt>
              <c:pt idx="9">
                <c:v>-33803091.119392008</c:v>
              </c:pt>
              <c:pt idx="10">
                <c:v>-34218667.164390408</c:v>
              </c:pt>
            </c:numLit>
          </c:val>
          <c:smooth val="0"/>
          <c:extLst>
            <c:ext xmlns:c16="http://schemas.microsoft.com/office/drawing/2014/chart" uri="{C3380CC4-5D6E-409C-BE32-E72D297353CC}">
              <c16:uniqueId val="{00000001-5C5D-4BC0-9DB8-16BEC0F019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6" zoomScale="75" zoomScaleSheetLayoutView="7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606</v>
      </c>
      <c r="B5" s="303"/>
      <c r="C5" s="303"/>
      <c r="D5" s="151"/>
      <c r="E5" s="151"/>
      <c r="F5" s="151"/>
      <c r="G5" s="151"/>
      <c r="H5" s="151"/>
      <c r="I5" s="151"/>
      <c r="J5" s="151"/>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522</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552</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9" t="s">
        <v>553</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503</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3" t="s">
        <v>340</v>
      </c>
      <c r="C22" s="39" t="s">
        <v>597</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8" t="s">
        <v>65</v>
      </c>
      <c r="C23" s="39" t="s">
        <v>598</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00"/>
      <c r="B24" s="301"/>
      <c r="C24" s="30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48" t="s">
        <v>451</v>
      </c>
      <c r="C25" s="158" t="s">
        <v>523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48" t="s">
        <v>76</v>
      </c>
      <c r="C26" s="158" t="s">
        <v>524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48" t="s">
        <v>75</v>
      </c>
      <c r="C27" s="158" t="s">
        <v>617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48" t="s">
        <v>452</v>
      </c>
      <c r="C28" s="158" t="s">
        <v>525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48" t="s">
        <v>453</v>
      </c>
      <c r="C29" s="158" t="s">
        <v>525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48" t="s">
        <v>454</v>
      </c>
      <c r="C30" s="158" t="s">
        <v>525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2" t="s">
        <v>455</v>
      </c>
      <c r="C31" s="158" t="s">
        <v>525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2" t="s">
        <v>456</v>
      </c>
      <c r="C32" s="158" t="s">
        <v>525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2" t="s">
        <v>457</v>
      </c>
      <c r="C33" s="39" t="s">
        <v>526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473</v>
      </c>
      <c r="B34" s="42" t="s">
        <v>458</v>
      </c>
      <c r="C34" s="39"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2" t="s">
        <v>73</v>
      </c>
      <c r="C35" s="39"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2" t="s">
        <v>459</v>
      </c>
      <c r="C36" s="39"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2" t="s">
        <v>460</v>
      </c>
      <c r="C37" s="3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2" t="s">
        <v>239</v>
      </c>
      <c r="C38" s="39"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2" t="s">
        <v>516</v>
      </c>
      <c r="C40" s="158"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2" t="s">
        <v>498</v>
      </c>
      <c r="C41" s="158" t="s">
        <v>618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2" t="s">
        <v>513</v>
      </c>
      <c r="C42" s="158" t="s">
        <v>618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2" t="s">
        <v>480</v>
      </c>
      <c r="C43" s="158" t="s">
        <v>618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2" t="s">
        <v>504</v>
      </c>
      <c r="C44" s="158" t="s">
        <v>618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499</v>
      </c>
      <c r="B45" s="42" t="s">
        <v>505</v>
      </c>
      <c r="C45" s="158" t="s">
        <v>618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2" t="s">
        <v>506</v>
      </c>
      <c r="C46" s="39"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500</v>
      </c>
      <c r="B48" s="42" t="s">
        <v>514</v>
      </c>
      <c r="C48" s="207">
        <v>29.061261887999994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2" t="s">
        <v>515</v>
      </c>
      <c r="C49" s="207">
        <v>24.217718239999996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46" zoomScaleSheetLayoutView="46"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M_NS2000.PR.0001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9" t="str">
        <f>'1. паспорт местоположение'!A15:C15</f>
        <v>Создание выделенного контура управления технологическими системами в филиале "Северные ЭС" АО "Россети Тюмень"</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5" t="s">
        <v>478</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0" t="s">
        <v>6</v>
      </c>
      <c r="B19" s="310" t="s">
        <v>109</v>
      </c>
      <c r="C19" s="311" t="s">
        <v>372</v>
      </c>
      <c r="D19" s="310" t="s">
        <v>371</v>
      </c>
      <c r="E19" s="310" t="s">
        <v>108</v>
      </c>
      <c r="F19" s="310" t="s">
        <v>107</v>
      </c>
      <c r="G19" s="310" t="s">
        <v>367</v>
      </c>
      <c r="H19" s="310" t="s">
        <v>106</v>
      </c>
      <c r="I19" s="310" t="s">
        <v>105</v>
      </c>
      <c r="J19" s="310" t="s">
        <v>104</v>
      </c>
      <c r="K19" s="310" t="s">
        <v>103</v>
      </c>
      <c r="L19" s="310" t="s">
        <v>102</v>
      </c>
      <c r="M19" s="310" t="s">
        <v>101</v>
      </c>
      <c r="N19" s="310" t="s">
        <v>100</v>
      </c>
      <c r="O19" s="310" t="s">
        <v>99</v>
      </c>
      <c r="P19" s="310" t="s">
        <v>98</v>
      </c>
      <c r="Q19" s="310" t="s">
        <v>370</v>
      </c>
      <c r="R19" s="310"/>
      <c r="S19" s="313" t="s">
        <v>470</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4" t="s">
        <v>368</v>
      </c>
      <c r="R20" s="45" t="s">
        <v>369</v>
      </c>
      <c r="S20" s="313"/>
      <c r="T20" s="31"/>
      <c r="U20" s="31"/>
      <c r="V20" s="31"/>
      <c r="W20" s="31"/>
      <c r="X20" s="31"/>
      <c r="Y20" s="31"/>
      <c r="Z20" s="30"/>
      <c r="AA20" s="30"/>
      <c r="AB20" s="30"/>
    </row>
    <row r="21" spans="1:28" s="3"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471</v>
      </c>
      <c r="H22" s="49"/>
      <c r="I22" s="49"/>
      <c r="J22" s="49"/>
      <c r="K22" s="49"/>
      <c r="L22" s="49"/>
      <c r="M22" s="49"/>
      <c r="N22" s="49"/>
      <c r="O22" s="49"/>
      <c r="P22" s="49"/>
      <c r="Q22" s="40"/>
      <c r="R22" s="5"/>
      <c r="S22" s="141"/>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41"/>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41"/>
      <c r="T24" s="31"/>
      <c r="U24" s="31"/>
      <c r="V24" s="31"/>
      <c r="W24" s="31"/>
      <c r="X24" s="30"/>
      <c r="Y24" s="30"/>
      <c r="Z24" s="30"/>
      <c r="AA24" s="30"/>
      <c r="AB24" s="30"/>
    </row>
    <row r="25" spans="1:28" s="3" customFormat="1" ht="31.5" x14ac:dyDescent="0.2">
      <c r="A25" s="48"/>
      <c r="B25" s="49" t="s">
        <v>93</v>
      </c>
      <c r="C25" s="49"/>
      <c r="D25" s="49"/>
      <c r="E25" s="49" t="s">
        <v>92</v>
      </c>
      <c r="F25" s="49" t="s">
        <v>91</v>
      </c>
      <c r="G25" s="49" t="s">
        <v>472</v>
      </c>
      <c r="H25" s="33"/>
      <c r="I25" s="33"/>
      <c r="J25" s="33"/>
      <c r="K25" s="33"/>
      <c r="L25" s="33"/>
      <c r="M25" s="33"/>
      <c r="N25" s="33"/>
      <c r="O25" s="33"/>
      <c r="P25" s="33"/>
      <c r="Q25" s="33"/>
      <c r="R25" s="5"/>
      <c r="S25" s="141"/>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41"/>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41"/>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1"/>
      <c r="T28" s="31"/>
      <c r="U28" s="31"/>
      <c r="V28" s="31"/>
      <c r="W28" s="31"/>
      <c r="X28" s="30"/>
      <c r="Y28" s="30"/>
      <c r="Z28" s="30"/>
      <c r="AA28" s="30"/>
      <c r="AB28" s="30"/>
    </row>
    <row r="29" spans="1:28" ht="20.25" customHeight="1" x14ac:dyDescent="0.25">
      <c r="A29" s="102"/>
      <c r="B29" s="49" t="s">
        <v>365</v>
      </c>
      <c r="C29" s="49"/>
      <c r="D29" s="49"/>
      <c r="E29" s="102" t="s">
        <v>366</v>
      </c>
      <c r="F29" s="102" t="s">
        <v>366</v>
      </c>
      <c r="G29" s="102" t="s">
        <v>366</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3" zoomScaleNormal="60" zoomScaleSheetLayoutView="73" workbookViewId="0">
      <selection activeCell="A25" sqref="A25:T2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M_NS2000.PR.0001</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Создание выделенного контура управления технологическими системами в филиале "Северные ЭС" АО "Россети Тюмень"</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6" t="s">
        <v>483</v>
      </c>
      <c r="B19" s="306"/>
      <c r="C19" s="306"/>
      <c r="D19" s="306"/>
      <c r="E19" s="306"/>
      <c r="F19" s="306"/>
      <c r="G19" s="306"/>
      <c r="H19" s="306"/>
      <c r="I19" s="306"/>
      <c r="J19" s="306"/>
      <c r="K19" s="306"/>
      <c r="L19" s="306"/>
      <c r="M19" s="306"/>
      <c r="N19" s="306"/>
      <c r="O19" s="306"/>
      <c r="P19" s="306"/>
      <c r="Q19" s="306"/>
      <c r="R19" s="306"/>
      <c r="S19" s="306"/>
      <c r="T19" s="306"/>
    </row>
    <row r="20" spans="1:113" s="6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6</v>
      </c>
      <c r="B21" s="318" t="s">
        <v>230</v>
      </c>
      <c r="C21" s="319"/>
      <c r="D21" s="322" t="s">
        <v>131</v>
      </c>
      <c r="E21" s="318" t="s">
        <v>511</v>
      </c>
      <c r="F21" s="319"/>
      <c r="G21" s="318" t="s">
        <v>280</v>
      </c>
      <c r="H21" s="319"/>
      <c r="I21" s="318" t="s">
        <v>130</v>
      </c>
      <c r="J21" s="319"/>
      <c r="K21" s="322" t="s">
        <v>129</v>
      </c>
      <c r="L21" s="318" t="s">
        <v>128</v>
      </c>
      <c r="M21" s="319"/>
      <c r="N21" s="318" t="s">
        <v>507</v>
      </c>
      <c r="O21" s="319"/>
      <c r="P21" s="322" t="s">
        <v>127</v>
      </c>
      <c r="Q21" s="328" t="s">
        <v>126</v>
      </c>
      <c r="R21" s="329"/>
      <c r="S21" s="328" t="s">
        <v>125</v>
      </c>
      <c r="T21" s="330"/>
    </row>
    <row r="22" spans="1:113" ht="204.75" customHeight="1" x14ac:dyDescent="0.25">
      <c r="A22" s="326"/>
      <c r="B22" s="320"/>
      <c r="C22" s="321"/>
      <c r="D22" s="324"/>
      <c r="E22" s="320"/>
      <c r="F22" s="321"/>
      <c r="G22" s="320"/>
      <c r="H22" s="321"/>
      <c r="I22" s="320"/>
      <c r="J22" s="321"/>
      <c r="K22" s="323"/>
      <c r="L22" s="320"/>
      <c r="M22" s="321"/>
      <c r="N22" s="320"/>
      <c r="O22" s="321"/>
      <c r="P22" s="323"/>
      <c r="Q22" s="92" t="s">
        <v>124</v>
      </c>
      <c r="R22" s="92" t="s">
        <v>482</v>
      </c>
      <c r="S22" s="92" t="s">
        <v>123</v>
      </c>
      <c r="T22" s="92" t="s">
        <v>122</v>
      </c>
    </row>
    <row r="23" spans="1:113" ht="51.75" customHeight="1" x14ac:dyDescent="0.25">
      <c r="A23" s="327"/>
      <c r="B23" s="149" t="s">
        <v>120</v>
      </c>
      <c r="C23" s="149" t="s">
        <v>121</v>
      </c>
      <c r="D23" s="323"/>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t="s">
        <v>366</v>
      </c>
      <c r="B25" s="62" t="s">
        <v>366</v>
      </c>
      <c r="C25" s="62" t="s">
        <v>366</v>
      </c>
      <c r="D25" s="62" t="s">
        <v>366</v>
      </c>
      <c r="E25" s="62" t="s">
        <v>366</v>
      </c>
      <c r="F25" s="62" t="s">
        <v>366</v>
      </c>
      <c r="G25" s="62" t="s">
        <v>366</v>
      </c>
      <c r="H25" s="62" t="s">
        <v>366</v>
      </c>
      <c r="I25" s="62" t="s">
        <v>366</v>
      </c>
      <c r="J25" s="62" t="s">
        <v>366</v>
      </c>
      <c r="K25" s="62" t="s">
        <v>366</v>
      </c>
      <c r="L25" s="62" t="s">
        <v>366</v>
      </c>
      <c r="M25" s="62" t="s">
        <v>366</v>
      </c>
      <c r="N25" s="62" t="s">
        <v>366</v>
      </c>
      <c r="O25" s="62" t="s">
        <v>366</v>
      </c>
      <c r="P25" s="62" t="s">
        <v>366</v>
      </c>
      <c r="Q25" s="62" t="s">
        <v>366</v>
      </c>
      <c r="R25" s="62" t="s">
        <v>366</v>
      </c>
      <c r="S25" s="62" t="s">
        <v>366</v>
      </c>
      <c r="T25" s="62" t="s">
        <v>366</v>
      </c>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17" t="s">
        <v>517</v>
      </c>
      <c r="C29" s="317"/>
      <c r="D29" s="317"/>
      <c r="E29" s="317"/>
      <c r="F29" s="317"/>
      <c r="G29" s="317"/>
      <c r="H29" s="317"/>
      <c r="I29" s="317"/>
      <c r="J29" s="317"/>
      <c r="K29" s="317"/>
      <c r="L29" s="317"/>
      <c r="M29" s="317"/>
      <c r="N29" s="317"/>
      <c r="O29" s="317"/>
      <c r="P29" s="317"/>
      <c r="Q29" s="317"/>
      <c r="R29" s="317"/>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522</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
        <v>552</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
        <v>553</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485</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1" customFormat="1" ht="21" customHeight="1" x14ac:dyDescent="0.25"/>
    <row r="21" spans="1:27" ht="15.75" customHeight="1" x14ac:dyDescent="0.25">
      <c r="A21" s="332" t="s">
        <v>6</v>
      </c>
      <c r="B21" s="335" t="s">
        <v>491</v>
      </c>
      <c r="C21" s="336"/>
      <c r="D21" s="335" t="s">
        <v>493</v>
      </c>
      <c r="E21" s="336"/>
      <c r="F21" s="328" t="s">
        <v>103</v>
      </c>
      <c r="G21" s="330"/>
      <c r="H21" s="330"/>
      <c r="I21" s="329"/>
      <c r="J21" s="332" t="s">
        <v>494</v>
      </c>
      <c r="K21" s="335" t="s">
        <v>495</v>
      </c>
      <c r="L21" s="336"/>
      <c r="M21" s="335" t="s">
        <v>496</v>
      </c>
      <c r="N21" s="336"/>
      <c r="O21" s="335" t="s">
        <v>484</v>
      </c>
      <c r="P21" s="336"/>
      <c r="Q21" s="335" t="s">
        <v>136</v>
      </c>
      <c r="R21" s="336"/>
      <c r="S21" s="332" t="s">
        <v>135</v>
      </c>
      <c r="T21" s="332" t="s">
        <v>497</v>
      </c>
      <c r="U21" s="332" t="s">
        <v>492</v>
      </c>
      <c r="V21" s="335" t="s">
        <v>134</v>
      </c>
      <c r="W21" s="336"/>
      <c r="X21" s="328" t="s">
        <v>126</v>
      </c>
      <c r="Y21" s="330"/>
      <c r="Z21" s="328" t="s">
        <v>125</v>
      </c>
      <c r="AA21" s="330"/>
    </row>
    <row r="22" spans="1:27" ht="216" customHeight="1" x14ac:dyDescent="0.25">
      <c r="A22" s="333"/>
      <c r="B22" s="337"/>
      <c r="C22" s="338"/>
      <c r="D22" s="337"/>
      <c r="E22" s="338"/>
      <c r="F22" s="328" t="s">
        <v>133</v>
      </c>
      <c r="G22" s="329"/>
      <c r="H22" s="328" t="s">
        <v>132</v>
      </c>
      <c r="I22" s="329"/>
      <c r="J22" s="334"/>
      <c r="K22" s="337"/>
      <c r="L22" s="338"/>
      <c r="M22" s="337"/>
      <c r="N22" s="338"/>
      <c r="O22" s="337"/>
      <c r="P22" s="338"/>
      <c r="Q22" s="337"/>
      <c r="R22" s="338"/>
      <c r="S22" s="334"/>
      <c r="T22" s="334"/>
      <c r="U22" s="334"/>
      <c r="V22" s="337"/>
      <c r="W22" s="338"/>
      <c r="X22" s="92" t="s">
        <v>124</v>
      </c>
      <c r="Y22" s="92" t="s">
        <v>482</v>
      </c>
      <c r="Z22" s="92" t="s">
        <v>123</v>
      </c>
      <c r="AA22" s="92" t="s">
        <v>122</v>
      </c>
    </row>
    <row r="23" spans="1:27" ht="60" customHeight="1" x14ac:dyDescent="0.25">
      <c r="A23" s="334"/>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1" customFormat="1" ht="24" customHeight="1" x14ac:dyDescent="0.25">
      <c r="A25" s="98" t="s">
        <v>366</v>
      </c>
      <c r="B25" s="98" t="s">
        <v>366</v>
      </c>
      <c r="C25" s="98" t="s">
        <v>366</v>
      </c>
      <c r="D25" s="98" t="s">
        <v>366</v>
      </c>
      <c r="E25" s="98" t="s">
        <v>366</v>
      </c>
      <c r="F25" s="98" t="s">
        <v>366</v>
      </c>
      <c r="G25" s="98" t="s">
        <v>366</v>
      </c>
      <c r="H25" s="98" t="s">
        <v>366</v>
      </c>
      <c r="I25" s="98" t="s">
        <v>366</v>
      </c>
      <c r="J25" s="98" t="s">
        <v>366</v>
      </c>
      <c r="K25" s="98" t="s">
        <v>366</v>
      </c>
      <c r="L25" s="98" t="s">
        <v>366</v>
      </c>
      <c r="M25" s="98" t="s">
        <v>366</v>
      </c>
      <c r="N25" s="98" t="s">
        <v>366</v>
      </c>
      <c r="O25" s="98" t="s">
        <v>366</v>
      </c>
      <c r="P25" s="98" t="s">
        <v>366</v>
      </c>
      <c r="Q25" s="98" t="s">
        <v>366</v>
      </c>
      <c r="R25" s="98" t="s">
        <v>366</v>
      </c>
      <c r="S25" s="98" t="s">
        <v>366</v>
      </c>
      <c r="T25" s="98" t="s">
        <v>366</v>
      </c>
      <c r="U25" s="98" t="s">
        <v>366</v>
      </c>
      <c r="V25" s="98" t="s">
        <v>366</v>
      </c>
      <c r="W25" s="98" t="s">
        <v>366</v>
      </c>
      <c r="X25" s="98" t="s">
        <v>366</v>
      </c>
      <c r="Y25" s="98" t="s">
        <v>366</v>
      </c>
      <c r="Z25" s="98" t="s">
        <v>366</v>
      </c>
      <c r="AA25" s="98" t="s">
        <v>366</v>
      </c>
    </row>
    <row r="26" spans="1:27" ht="3" customHeight="1" x14ac:dyDescent="0.25">
      <c r="X26" s="94"/>
      <c r="Y26" s="95"/>
      <c r="Z26" s="54"/>
      <c r="AA26" s="54"/>
    </row>
    <row r="27" spans="1:27" s="59" customFormat="1" ht="12.75" x14ac:dyDescent="0.2">
      <c r="A27" s="60"/>
      <c r="B27" s="60"/>
      <c r="C27" s="60"/>
      <c r="E27" s="60"/>
      <c r="X27" s="96"/>
      <c r="Y27" s="96"/>
      <c r="Z27" s="96"/>
      <c r="AA27" s="96"/>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
        <v>521</v>
      </c>
      <c r="B5" s="303"/>
      <c r="C5" s="30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07" t="s">
        <v>10</v>
      </c>
      <c r="B7" s="307"/>
      <c r="C7" s="307"/>
      <c r="D7" s="144"/>
      <c r="E7" s="144"/>
      <c r="F7" s="144"/>
      <c r="G7" s="144"/>
      <c r="H7" s="144"/>
      <c r="I7" s="144"/>
      <c r="J7" s="144"/>
      <c r="K7" s="144"/>
      <c r="L7" s="144"/>
      <c r="M7" s="144"/>
      <c r="N7" s="144"/>
      <c r="O7" s="144"/>
      <c r="P7" s="144"/>
      <c r="Q7" s="144"/>
      <c r="R7" s="144"/>
      <c r="S7" s="144"/>
      <c r="T7" s="144"/>
      <c r="U7" s="144"/>
    </row>
    <row r="8" spans="1:29" s="12" customFormat="1" ht="18.75" x14ac:dyDescent="0.2">
      <c r="A8" s="307"/>
      <c r="B8" s="307"/>
      <c r="C8" s="307"/>
      <c r="D8" s="204"/>
      <c r="E8" s="204"/>
      <c r="F8" s="204"/>
      <c r="G8" s="204"/>
      <c r="H8" s="144"/>
      <c r="I8" s="144"/>
      <c r="J8" s="144"/>
      <c r="K8" s="144"/>
      <c r="L8" s="144"/>
      <c r="M8" s="144"/>
      <c r="N8" s="144"/>
      <c r="O8" s="144"/>
      <c r="P8" s="144"/>
      <c r="Q8" s="144"/>
      <c r="R8" s="144"/>
      <c r="S8" s="144"/>
      <c r="T8" s="144"/>
      <c r="U8" s="144"/>
    </row>
    <row r="9" spans="1:29" s="12" customFormat="1" ht="18.75" x14ac:dyDescent="0.2">
      <c r="A9" s="309" t="s">
        <v>522</v>
      </c>
      <c r="B9" s="309"/>
      <c r="C9" s="309"/>
      <c r="D9" s="145"/>
      <c r="E9" s="145"/>
      <c r="F9" s="145"/>
      <c r="G9" s="145"/>
      <c r="H9" s="144"/>
      <c r="I9" s="144"/>
      <c r="J9" s="144"/>
      <c r="K9" s="144"/>
      <c r="L9" s="144"/>
      <c r="M9" s="144"/>
      <c r="N9" s="144"/>
      <c r="O9" s="144"/>
      <c r="P9" s="144"/>
      <c r="Q9" s="144"/>
      <c r="R9" s="144"/>
      <c r="S9" s="144"/>
      <c r="T9" s="144"/>
      <c r="U9" s="144"/>
    </row>
    <row r="10" spans="1:29" s="12" customFormat="1" ht="18.75" x14ac:dyDescent="0.2">
      <c r="A10" s="304" t="s">
        <v>9</v>
      </c>
      <c r="B10" s="304"/>
      <c r="C10" s="304"/>
      <c r="D10" s="146"/>
      <c r="E10" s="146"/>
      <c r="F10" s="146"/>
      <c r="G10" s="146"/>
      <c r="H10" s="144"/>
      <c r="I10" s="144"/>
      <c r="J10" s="144"/>
      <c r="K10" s="144"/>
      <c r="L10" s="144"/>
      <c r="M10" s="144"/>
      <c r="N10" s="144"/>
      <c r="O10" s="144"/>
      <c r="P10" s="144"/>
      <c r="Q10" s="144"/>
      <c r="R10" s="144"/>
      <c r="S10" s="144"/>
      <c r="T10" s="144"/>
      <c r="U10" s="144"/>
    </row>
    <row r="11" spans="1:29" s="12" customFormat="1" ht="18.75" x14ac:dyDescent="0.2">
      <c r="A11" s="307"/>
      <c r="B11" s="307"/>
      <c r="C11" s="307"/>
      <c r="D11" s="204"/>
      <c r="E11" s="204"/>
      <c r="F11" s="204"/>
      <c r="G11" s="204"/>
      <c r="H11" s="144"/>
      <c r="I11" s="144"/>
      <c r="J11" s="144"/>
      <c r="K11" s="144"/>
      <c r="L11" s="144"/>
      <c r="M11" s="144"/>
      <c r="N11" s="144"/>
      <c r="O11" s="144"/>
      <c r="P11" s="144"/>
      <c r="Q11" s="144"/>
      <c r="R11" s="144"/>
      <c r="S11" s="144"/>
      <c r="T11" s="144"/>
      <c r="U11" s="144"/>
    </row>
    <row r="12" spans="1:29" s="12" customFormat="1" ht="18.75" x14ac:dyDescent="0.2">
      <c r="A12" s="339" t="s">
        <v>552</v>
      </c>
      <c r="B12" s="339"/>
      <c r="C12" s="339"/>
      <c r="D12" s="145"/>
      <c r="E12" s="145"/>
      <c r="F12" s="145"/>
      <c r="G12" s="145"/>
      <c r="H12" s="144"/>
      <c r="I12" s="144"/>
      <c r="J12" s="144"/>
      <c r="K12" s="144"/>
      <c r="L12" s="144"/>
      <c r="M12" s="144"/>
      <c r="N12" s="144"/>
      <c r="O12" s="144"/>
      <c r="P12" s="144"/>
      <c r="Q12" s="144"/>
      <c r="R12" s="144"/>
      <c r="S12" s="144"/>
      <c r="T12" s="144"/>
      <c r="U12" s="144"/>
    </row>
    <row r="13" spans="1:29" s="12" customFormat="1" ht="18.75" x14ac:dyDescent="0.2">
      <c r="A13" s="304" t="s">
        <v>8</v>
      </c>
      <c r="B13" s="304"/>
      <c r="C13" s="304"/>
      <c r="D13" s="146"/>
      <c r="E13" s="146"/>
      <c r="F13" s="146"/>
      <c r="G13" s="146"/>
      <c r="H13" s="144"/>
      <c r="I13" s="144"/>
      <c r="J13" s="144"/>
      <c r="K13" s="144"/>
      <c r="L13" s="144"/>
      <c r="M13" s="144"/>
      <c r="N13" s="144"/>
      <c r="O13" s="144"/>
      <c r="P13" s="144"/>
      <c r="Q13" s="144"/>
      <c r="R13" s="144"/>
      <c r="S13" s="144"/>
      <c r="T13" s="144"/>
      <c r="U13" s="144"/>
    </row>
    <row r="14" spans="1:29" s="9" customFormat="1" ht="15.75" customHeight="1" x14ac:dyDescent="0.2">
      <c r="A14" s="314"/>
      <c r="B14" s="314"/>
      <c r="C14" s="314"/>
      <c r="D14" s="206"/>
      <c r="E14" s="206"/>
      <c r="F14" s="206"/>
      <c r="G14" s="206"/>
      <c r="H14" s="206"/>
      <c r="I14" s="206"/>
      <c r="J14" s="206"/>
      <c r="K14" s="206"/>
      <c r="L14" s="206"/>
      <c r="M14" s="206"/>
      <c r="N14" s="206"/>
      <c r="O14" s="206"/>
      <c r="P14" s="206"/>
      <c r="Q14" s="206"/>
      <c r="R14" s="206"/>
      <c r="S14" s="206"/>
      <c r="T14" s="206"/>
      <c r="U14" s="206"/>
    </row>
    <row r="15" spans="1:29" s="3" customFormat="1" ht="15.75" x14ac:dyDescent="0.2">
      <c r="A15" s="309" t="s">
        <v>553</v>
      </c>
      <c r="B15" s="309"/>
      <c r="C15" s="309"/>
      <c r="D15" s="145"/>
      <c r="E15" s="145"/>
      <c r="F15" s="145"/>
      <c r="G15" s="145"/>
      <c r="H15" s="145"/>
      <c r="I15" s="145"/>
      <c r="J15" s="145"/>
      <c r="K15" s="145"/>
      <c r="L15" s="145"/>
      <c r="M15" s="145"/>
      <c r="N15" s="145"/>
      <c r="O15" s="145"/>
      <c r="P15" s="145"/>
      <c r="Q15" s="145"/>
      <c r="R15" s="145"/>
      <c r="S15" s="145"/>
      <c r="T15" s="145"/>
      <c r="U15" s="145"/>
    </row>
    <row r="16" spans="1:29" s="3" customFormat="1" ht="15" customHeight="1" x14ac:dyDescent="0.2">
      <c r="A16" s="304" t="s">
        <v>7</v>
      </c>
      <c r="B16" s="304"/>
      <c r="C16" s="304"/>
      <c r="D16" s="146"/>
      <c r="E16" s="146"/>
      <c r="F16" s="146"/>
      <c r="G16" s="146"/>
      <c r="H16" s="146"/>
      <c r="I16" s="146"/>
      <c r="J16" s="146"/>
      <c r="K16" s="146"/>
      <c r="L16" s="146"/>
      <c r="M16" s="146"/>
      <c r="N16" s="146"/>
      <c r="O16" s="146"/>
      <c r="P16" s="146"/>
      <c r="Q16" s="146"/>
      <c r="R16" s="146"/>
      <c r="S16" s="146"/>
      <c r="T16" s="146"/>
      <c r="U16" s="146"/>
    </row>
    <row r="17" spans="1:21" s="3" customFormat="1" ht="15" customHeight="1" x14ac:dyDescent="0.2">
      <c r="A17" s="315"/>
      <c r="B17" s="315"/>
      <c r="C17" s="315"/>
      <c r="D17" s="205"/>
      <c r="E17" s="205"/>
      <c r="F17" s="205"/>
      <c r="G17" s="205"/>
      <c r="H17" s="205"/>
      <c r="I17" s="205"/>
      <c r="J17" s="205"/>
      <c r="K17" s="205"/>
      <c r="L17" s="205"/>
      <c r="M17" s="205"/>
      <c r="N17" s="205"/>
      <c r="O17" s="205"/>
      <c r="P17" s="205"/>
      <c r="Q17" s="205"/>
      <c r="R17" s="205"/>
    </row>
    <row r="18" spans="1:21" s="3" customFormat="1" ht="27.75" customHeight="1" x14ac:dyDescent="0.2">
      <c r="A18" s="305" t="s">
        <v>477</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146"/>
      <c r="E19" s="146"/>
      <c r="F19" s="146"/>
      <c r="G19" s="146"/>
      <c r="H19" s="205"/>
      <c r="I19" s="205"/>
      <c r="J19" s="205"/>
      <c r="K19" s="205"/>
      <c r="L19" s="205"/>
      <c r="M19" s="205"/>
      <c r="N19" s="205"/>
      <c r="O19" s="205"/>
      <c r="P19" s="205"/>
      <c r="Q19" s="205"/>
      <c r="R19" s="205"/>
    </row>
    <row r="20" spans="1:21" s="3" customFormat="1" ht="39.75" customHeight="1" x14ac:dyDescent="0.2">
      <c r="A20" s="29"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61" t="s">
        <v>66</v>
      </c>
      <c r="B22" s="33" t="s">
        <v>489</v>
      </c>
      <c r="C22" s="162" t="s">
        <v>600</v>
      </c>
      <c r="D22" s="32"/>
      <c r="E22" s="32"/>
      <c r="F22" s="31"/>
      <c r="G22" s="31"/>
      <c r="H22" s="31"/>
      <c r="I22" s="31"/>
      <c r="J22" s="31"/>
      <c r="K22" s="31"/>
      <c r="L22" s="31"/>
      <c r="M22" s="31"/>
      <c r="N22" s="31"/>
      <c r="O22" s="31"/>
      <c r="P22" s="31"/>
      <c r="Q22" s="30"/>
      <c r="R22" s="30"/>
      <c r="S22" s="30"/>
      <c r="T22" s="30"/>
      <c r="U22" s="30"/>
    </row>
    <row r="23" spans="1:21" ht="220.5" customHeight="1" x14ac:dyDescent="0.25">
      <c r="A23" s="161" t="s">
        <v>64</v>
      </c>
      <c r="B23" s="163" t="s">
        <v>61</v>
      </c>
      <c r="C23" s="162" t="s">
        <v>609</v>
      </c>
      <c r="D23" s="27"/>
      <c r="E23" s="27"/>
      <c r="F23" s="27"/>
      <c r="G23" s="27"/>
      <c r="H23" s="27"/>
      <c r="I23" s="27"/>
      <c r="J23" s="27"/>
      <c r="K23" s="27"/>
      <c r="L23" s="27"/>
      <c r="M23" s="27"/>
      <c r="N23" s="27"/>
      <c r="O23" s="27"/>
      <c r="P23" s="27"/>
      <c r="Q23" s="27"/>
      <c r="R23" s="27"/>
      <c r="S23" s="27"/>
      <c r="T23" s="27"/>
      <c r="U23" s="27"/>
    </row>
    <row r="24" spans="1:21" ht="299.25" customHeight="1" x14ac:dyDescent="0.25">
      <c r="A24" s="161" t="s">
        <v>63</v>
      </c>
      <c r="B24" s="163" t="s">
        <v>509</v>
      </c>
      <c r="C24" s="162" t="s">
        <v>603</v>
      </c>
      <c r="D24" s="27"/>
      <c r="E24" s="27"/>
      <c r="F24" s="27"/>
      <c r="G24" s="27"/>
      <c r="H24" s="27"/>
      <c r="I24" s="27"/>
      <c r="J24" s="27"/>
      <c r="K24" s="27"/>
      <c r="L24" s="27"/>
      <c r="M24" s="27"/>
      <c r="N24" s="27"/>
      <c r="O24" s="27"/>
      <c r="P24" s="27"/>
      <c r="Q24" s="27"/>
      <c r="R24" s="27"/>
      <c r="S24" s="27"/>
      <c r="T24" s="27"/>
      <c r="U24" s="27"/>
    </row>
    <row r="25" spans="1:21" ht="63" customHeight="1" x14ac:dyDescent="0.25">
      <c r="A25" s="161" t="s">
        <v>62</v>
      </c>
      <c r="B25" s="163" t="s">
        <v>510</v>
      </c>
      <c r="C25" s="162" t="s">
        <v>621</v>
      </c>
      <c r="D25" s="27"/>
      <c r="E25" s="27"/>
      <c r="F25" s="27"/>
      <c r="G25" s="27"/>
      <c r="H25" s="27"/>
      <c r="I25" s="27"/>
      <c r="J25" s="27"/>
      <c r="K25" s="27"/>
      <c r="L25" s="27"/>
      <c r="M25" s="27"/>
      <c r="N25" s="27"/>
      <c r="O25" s="27"/>
      <c r="P25" s="27"/>
      <c r="Q25" s="27"/>
      <c r="R25" s="27"/>
      <c r="S25" s="27"/>
      <c r="T25" s="27"/>
      <c r="U25" s="27"/>
    </row>
    <row r="26" spans="1:21" ht="132.75" customHeight="1" x14ac:dyDescent="0.25">
      <c r="A26" s="161" t="s">
        <v>60</v>
      </c>
      <c r="B26" s="163" t="s">
        <v>237</v>
      </c>
      <c r="C26" s="162" t="s">
        <v>604</v>
      </c>
      <c r="D26" s="27"/>
      <c r="E26" s="27"/>
      <c r="F26" s="27"/>
      <c r="G26" s="27"/>
      <c r="H26" s="27"/>
      <c r="I26" s="27"/>
      <c r="J26" s="27"/>
      <c r="K26" s="27"/>
      <c r="L26" s="27"/>
      <c r="M26" s="27"/>
      <c r="N26" s="27"/>
      <c r="O26" s="27"/>
      <c r="P26" s="27"/>
      <c r="Q26" s="27"/>
      <c r="R26" s="27"/>
      <c r="S26" s="27"/>
      <c r="T26" s="27"/>
      <c r="U26" s="27"/>
    </row>
    <row r="27" spans="1:21" ht="408.75" customHeight="1" x14ac:dyDescent="0.25">
      <c r="A27" s="161" t="s">
        <v>59</v>
      </c>
      <c r="B27" s="163" t="s">
        <v>490</v>
      </c>
      <c r="C27" s="162" t="s">
        <v>554</v>
      </c>
      <c r="D27" s="27"/>
      <c r="E27" s="27"/>
      <c r="F27" s="27"/>
      <c r="G27" s="27"/>
      <c r="H27" s="27"/>
      <c r="I27" s="27"/>
      <c r="J27" s="27"/>
      <c r="K27" s="27"/>
      <c r="L27" s="27"/>
      <c r="M27" s="27"/>
      <c r="N27" s="27"/>
      <c r="O27" s="27"/>
      <c r="P27" s="27"/>
      <c r="Q27" s="27"/>
      <c r="R27" s="27"/>
      <c r="S27" s="27"/>
      <c r="T27" s="27"/>
      <c r="U27" s="27"/>
    </row>
    <row r="28" spans="1:21" ht="42.75" customHeight="1" x14ac:dyDescent="0.25">
      <c r="A28" s="161" t="s">
        <v>57</v>
      </c>
      <c r="B28" s="163" t="s">
        <v>58</v>
      </c>
      <c r="C28" s="164">
        <v>2023</v>
      </c>
      <c r="D28" s="27"/>
      <c r="E28" s="27"/>
      <c r="F28" s="27"/>
      <c r="G28" s="27"/>
      <c r="H28" s="27"/>
      <c r="I28" s="27"/>
      <c r="J28" s="27"/>
      <c r="K28" s="27"/>
      <c r="L28" s="27"/>
      <c r="M28" s="27"/>
      <c r="N28" s="27"/>
      <c r="O28" s="27"/>
      <c r="P28" s="27"/>
      <c r="Q28" s="27"/>
      <c r="R28" s="27"/>
      <c r="S28" s="27"/>
      <c r="T28" s="27"/>
      <c r="U28" s="27"/>
    </row>
    <row r="29" spans="1:21" ht="42.75" customHeight="1" x14ac:dyDescent="0.25">
      <c r="A29" s="161" t="s">
        <v>55</v>
      </c>
      <c r="B29" s="162" t="s">
        <v>56</v>
      </c>
      <c r="C29" s="164">
        <v>2024</v>
      </c>
      <c r="D29" s="27"/>
      <c r="E29" s="27"/>
      <c r="F29" s="27"/>
      <c r="G29" s="27"/>
      <c r="H29" s="27"/>
      <c r="I29" s="27"/>
      <c r="J29" s="27"/>
      <c r="K29" s="27"/>
      <c r="L29" s="27"/>
      <c r="M29" s="27"/>
      <c r="N29" s="27"/>
      <c r="O29" s="27"/>
      <c r="P29" s="27"/>
      <c r="Q29" s="27"/>
      <c r="R29" s="27"/>
      <c r="S29" s="27"/>
      <c r="T29" s="27"/>
      <c r="U29" s="27"/>
    </row>
    <row r="30" spans="1:21" ht="42.75" customHeight="1" x14ac:dyDescent="0.25">
      <c r="A30" s="161" t="s">
        <v>74</v>
      </c>
      <c r="B30" s="162" t="s">
        <v>54</v>
      </c>
      <c r="C30" s="164"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4"/>
      <c r="AB6" s="14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4"/>
      <c r="AB7" s="144"/>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5"/>
      <c r="AB8" s="145"/>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6"/>
      <c r="AB9" s="14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4"/>
      <c r="AB10" s="144"/>
    </row>
    <row r="11" spans="1:28" x14ac:dyDescent="0.25">
      <c r="A11" s="339" t="str">
        <f>'1. паспорт местоположение'!A12:C12</f>
        <v>M_NS2000.PR.0001</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45"/>
      <c r="AB11" s="145"/>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6"/>
      <c r="AB12" s="14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Создание выделенного контура управления технологическими системами в филиале "Северные ЭС" АО "Россети Тюмень"</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5"/>
      <c r="AB14" s="145"/>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6"/>
      <c r="AB15" s="146"/>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4"/>
      <c r="AB16" s="15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4"/>
      <c r="AB17" s="15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4"/>
      <c r="AB18" s="15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4"/>
      <c r="AB19" s="15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5"/>
      <c r="AB20" s="15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5"/>
      <c r="AB21" s="155"/>
    </row>
    <row r="22" spans="1:28" x14ac:dyDescent="0.25">
      <c r="A22" s="341" t="s">
        <v>508</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6"/>
      <c r="AB22" s="156"/>
    </row>
    <row r="23" spans="1:28" ht="32.25" customHeight="1" x14ac:dyDescent="0.25">
      <c r="A23" s="343" t="s">
        <v>363</v>
      </c>
      <c r="B23" s="344"/>
      <c r="C23" s="344"/>
      <c r="D23" s="344"/>
      <c r="E23" s="344"/>
      <c r="F23" s="344"/>
      <c r="G23" s="344"/>
      <c r="H23" s="344"/>
      <c r="I23" s="344"/>
      <c r="J23" s="344"/>
      <c r="K23" s="344"/>
      <c r="L23" s="345"/>
      <c r="M23" s="342" t="s">
        <v>364</v>
      </c>
      <c r="N23" s="342"/>
      <c r="O23" s="342"/>
      <c r="P23" s="342"/>
      <c r="Q23" s="342"/>
      <c r="R23" s="342"/>
      <c r="S23" s="342"/>
      <c r="T23" s="342"/>
      <c r="U23" s="342"/>
      <c r="V23" s="342"/>
      <c r="W23" s="342"/>
      <c r="X23" s="342"/>
      <c r="Y23" s="342"/>
      <c r="Z23" s="342"/>
    </row>
    <row r="24" spans="1:28" ht="151.5" customHeight="1" x14ac:dyDescent="0.25">
      <c r="A24" s="89" t="s">
        <v>240</v>
      </c>
      <c r="B24" s="90" t="s">
        <v>269</v>
      </c>
      <c r="C24" s="89" t="s">
        <v>357</v>
      </c>
      <c r="D24" s="89" t="s">
        <v>241</v>
      </c>
      <c r="E24" s="89" t="s">
        <v>358</v>
      </c>
      <c r="F24" s="89" t="s">
        <v>360</v>
      </c>
      <c r="G24" s="89" t="s">
        <v>359</v>
      </c>
      <c r="H24" s="89" t="s">
        <v>242</v>
      </c>
      <c r="I24" s="89" t="s">
        <v>361</v>
      </c>
      <c r="J24" s="89" t="s">
        <v>274</v>
      </c>
      <c r="K24" s="90" t="s">
        <v>268</v>
      </c>
      <c r="L24" s="90" t="s">
        <v>243</v>
      </c>
      <c r="M24" s="91" t="s">
        <v>288</v>
      </c>
      <c r="N24" s="90" t="s">
        <v>519</v>
      </c>
      <c r="O24" s="89" t="s">
        <v>285</v>
      </c>
      <c r="P24" s="89" t="s">
        <v>286</v>
      </c>
      <c r="Q24" s="89" t="s">
        <v>284</v>
      </c>
      <c r="R24" s="89" t="s">
        <v>242</v>
      </c>
      <c r="S24" s="89" t="s">
        <v>283</v>
      </c>
      <c r="T24" s="89" t="s">
        <v>282</v>
      </c>
      <c r="U24" s="89" t="s">
        <v>356</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341</v>
      </c>
      <c r="B26" s="88"/>
      <c r="C26" s="84" t="s">
        <v>343</v>
      </c>
      <c r="D26" s="84" t="s">
        <v>344</v>
      </c>
      <c r="E26" s="84" t="s">
        <v>345</v>
      </c>
      <c r="F26" s="84" t="s">
        <v>279</v>
      </c>
      <c r="G26" s="84" t="s">
        <v>346</v>
      </c>
      <c r="H26" s="84" t="s">
        <v>242</v>
      </c>
      <c r="I26" s="84" t="s">
        <v>347</v>
      </c>
      <c r="J26" s="84" t="s">
        <v>348</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342</v>
      </c>
      <c r="B32" s="88"/>
      <c r="C32" s="84" t="s">
        <v>349</v>
      </c>
      <c r="D32" s="84" t="s">
        <v>350</v>
      </c>
      <c r="E32" s="84" t="s">
        <v>351</v>
      </c>
      <c r="F32" s="84" t="s">
        <v>352</v>
      </c>
      <c r="G32" s="84" t="s">
        <v>353</v>
      </c>
      <c r="H32" s="84" t="s">
        <v>242</v>
      </c>
      <c r="I32" s="84" t="s">
        <v>354</v>
      </c>
      <c r="J32" s="84" t="s">
        <v>355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6" t="str">
        <f>'1. паспорт местоположение'!A12:C12</f>
        <v>M_NS2000.PR.0001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9" t="str">
        <f>'1. паспорт местоположение'!A15:C15</f>
        <v>Создание выделенного контура управления технологическими системами в филиале "Северные ЭС" АО "Россети Тюмень"</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7" t="s">
        <v>486</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8" t="s">
        <v>87</v>
      </c>
      <c r="F19" s="349"/>
      <c r="G19" s="349"/>
      <c r="H19" s="349"/>
      <c r="I19" s="350"/>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525</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60" workbookViewId="0">
      <selection activeCell="AI18" sqref="AI18"/>
    </sheetView>
  </sheetViews>
  <sheetFormatPr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9" width="16.7109375" style="173" customWidth="1"/>
    <col min="20" max="20" width="18.85546875" style="173" customWidth="1"/>
    <col min="21" max="21" width="20.5703125" style="173" customWidth="1"/>
    <col min="22" max="23" width="16.7109375" style="173" customWidth="1"/>
    <col min="24" max="24" width="26.28515625" style="173" customWidth="1"/>
    <col min="25" max="46" width="16.7109375" style="173" customWidth="1"/>
    <col min="47" max="16384" width="9.140625" style="173"/>
  </cols>
  <sheetData>
    <row r="1" spans="1:12" s="166" customFormat="1" x14ac:dyDescent="0.2">
      <c r="A1" s="18"/>
      <c r="B1" s="12"/>
      <c r="C1" s="12"/>
      <c r="D1" s="12"/>
      <c r="E1" s="12"/>
      <c r="F1" s="12"/>
      <c r="G1" s="12"/>
      <c r="H1" s="12"/>
      <c r="I1" s="16"/>
      <c r="J1" s="16"/>
      <c r="L1" s="159" t="s">
        <v>70</v>
      </c>
    </row>
    <row r="2" spans="1:12" s="166" customFormat="1" x14ac:dyDescent="0.25">
      <c r="A2" s="18"/>
      <c r="B2" s="12"/>
      <c r="C2" s="12"/>
      <c r="D2" s="12"/>
      <c r="E2" s="12"/>
      <c r="F2" s="12"/>
      <c r="G2" s="12"/>
      <c r="H2" s="12"/>
      <c r="I2" s="16"/>
      <c r="J2" s="16"/>
      <c r="L2" s="79" t="s">
        <v>11</v>
      </c>
    </row>
    <row r="3" spans="1:12" s="166" customFormat="1" x14ac:dyDescent="0.25">
      <c r="A3" s="17"/>
      <c r="B3" s="12"/>
      <c r="C3" s="12"/>
      <c r="D3" s="12"/>
      <c r="E3" s="12"/>
      <c r="F3" s="12"/>
      <c r="G3" s="12"/>
      <c r="H3" s="12"/>
      <c r="I3" s="16"/>
      <c r="J3" s="16"/>
      <c r="L3" s="79" t="s">
        <v>69</v>
      </c>
    </row>
    <row r="4" spans="1:12" s="166" customFormat="1" x14ac:dyDescent="0.25">
      <c r="A4" s="17"/>
      <c r="B4" s="12"/>
      <c r="C4" s="12"/>
      <c r="D4" s="12"/>
      <c r="E4" s="12"/>
      <c r="F4" s="12"/>
      <c r="G4" s="12"/>
      <c r="H4" s="12"/>
      <c r="I4" s="16"/>
      <c r="J4" s="16"/>
      <c r="K4" s="79"/>
    </row>
    <row r="5" spans="1:12" s="167" customFormat="1" x14ac:dyDescent="0.25">
      <c r="A5" s="303" t="s">
        <v>521</v>
      </c>
      <c r="B5" s="303"/>
      <c r="C5" s="303"/>
      <c r="D5" s="303"/>
      <c r="E5" s="303"/>
      <c r="F5" s="303"/>
      <c r="G5" s="303"/>
      <c r="H5" s="303"/>
      <c r="I5" s="303"/>
      <c r="J5" s="303"/>
      <c r="K5" s="303"/>
      <c r="L5" s="303"/>
    </row>
    <row r="6" spans="1:12" s="167" customFormat="1" x14ac:dyDescent="0.25">
      <c r="A6" s="168"/>
      <c r="B6" s="168"/>
      <c r="C6" s="168"/>
      <c r="D6" s="168"/>
      <c r="E6" s="168"/>
      <c r="F6" s="168"/>
      <c r="G6" s="168"/>
      <c r="H6" s="168"/>
      <c r="I6" s="168"/>
      <c r="J6" s="168"/>
      <c r="K6" s="168"/>
      <c r="L6" s="168"/>
    </row>
    <row r="7" spans="1:12" s="166" customFormat="1" x14ac:dyDescent="0.25">
      <c r="A7" s="353" t="s">
        <v>10</v>
      </c>
      <c r="B7" s="353"/>
      <c r="C7" s="353"/>
      <c r="D7" s="353"/>
      <c r="E7" s="353"/>
      <c r="F7" s="353"/>
      <c r="G7" s="353"/>
      <c r="H7" s="353"/>
      <c r="I7" s="353"/>
      <c r="J7" s="353"/>
      <c r="K7" s="353"/>
      <c r="L7" s="353"/>
    </row>
    <row r="8" spans="1:12" s="166" customFormat="1" x14ac:dyDescent="0.25">
      <c r="A8" s="169"/>
      <c r="B8" s="169"/>
      <c r="C8" s="169"/>
      <c r="D8" s="169"/>
      <c r="E8" s="169"/>
      <c r="F8" s="169"/>
      <c r="G8" s="169"/>
      <c r="H8" s="169"/>
      <c r="I8" s="169"/>
      <c r="J8" s="169"/>
      <c r="K8" s="169"/>
      <c r="L8" s="169"/>
    </row>
    <row r="9" spans="1:12" s="166" customFormat="1" x14ac:dyDescent="0.25">
      <c r="A9" s="309" t="s">
        <v>522</v>
      </c>
      <c r="B9" s="309"/>
      <c r="C9" s="309"/>
      <c r="D9" s="309"/>
      <c r="E9" s="309"/>
      <c r="F9" s="309"/>
      <c r="G9" s="309"/>
      <c r="H9" s="309"/>
      <c r="I9" s="309"/>
      <c r="J9" s="309"/>
      <c r="K9" s="309"/>
      <c r="L9" s="309"/>
    </row>
    <row r="10" spans="1:12" s="166" customFormat="1" x14ac:dyDescent="0.25">
      <c r="A10" s="304" t="s">
        <v>9</v>
      </c>
      <c r="B10" s="304"/>
      <c r="C10" s="304"/>
      <c r="D10" s="304"/>
      <c r="E10" s="304"/>
      <c r="F10" s="304"/>
      <c r="G10" s="304"/>
      <c r="H10" s="304"/>
      <c r="I10" s="304"/>
      <c r="J10" s="304"/>
      <c r="K10" s="304"/>
      <c r="L10" s="304"/>
    </row>
    <row r="11" spans="1:12" s="166" customFormat="1" x14ac:dyDescent="0.25">
      <c r="A11" s="169"/>
      <c r="B11" s="169"/>
      <c r="C11" s="169"/>
      <c r="D11" s="169"/>
      <c r="E11" s="169"/>
      <c r="F11" s="169"/>
      <c r="G11" s="169"/>
      <c r="H11" s="169"/>
      <c r="I11" s="169"/>
      <c r="J11" s="169"/>
      <c r="K11" s="169"/>
      <c r="L11" s="169"/>
    </row>
    <row r="12" spans="1:12" s="166" customFormat="1" x14ac:dyDescent="0.25">
      <c r="A12" s="309" t="str">
        <f>'1. паспорт местоположение'!A12:C12</f>
        <v>M_NS2000.PR.0001</v>
      </c>
      <c r="B12" s="309"/>
      <c r="C12" s="309"/>
      <c r="D12" s="309"/>
      <c r="E12" s="309"/>
      <c r="F12" s="309"/>
      <c r="G12" s="309"/>
      <c r="H12" s="309"/>
      <c r="I12" s="309"/>
      <c r="J12" s="309"/>
      <c r="K12" s="309"/>
      <c r="L12" s="309"/>
    </row>
    <row r="13" spans="1:12" s="166" customFormat="1" x14ac:dyDescent="0.25">
      <c r="A13" s="304" t="s">
        <v>8</v>
      </c>
      <c r="B13" s="304"/>
      <c r="C13" s="304"/>
      <c r="D13" s="304"/>
      <c r="E13" s="304"/>
      <c r="F13" s="304"/>
      <c r="G13" s="304"/>
      <c r="H13" s="304"/>
      <c r="I13" s="304"/>
      <c r="J13" s="304"/>
      <c r="K13" s="304"/>
      <c r="L13" s="304"/>
    </row>
    <row r="14" spans="1:12" s="166" customFormat="1" x14ac:dyDescent="0.25">
      <c r="A14" s="170"/>
      <c r="B14" s="170"/>
      <c r="C14" s="170"/>
      <c r="D14" s="170"/>
      <c r="E14" s="170"/>
      <c r="F14" s="170"/>
      <c r="G14" s="170"/>
      <c r="H14" s="170"/>
      <c r="I14" s="170"/>
      <c r="J14" s="170"/>
      <c r="K14" s="170"/>
      <c r="L14" s="170"/>
    </row>
    <row r="15" spans="1:12" s="166" customFormat="1" x14ac:dyDescent="0.25">
      <c r="A15" s="309" t="str">
        <f>'1. паспорт местоположение'!A15:C15</f>
        <v>Создание выделенного контура управления технологическими системами в филиале "Северные ЭС" АО "Россети Тюмень"</v>
      </c>
      <c r="B15" s="309"/>
      <c r="C15" s="309"/>
      <c r="D15" s="309"/>
      <c r="E15" s="309"/>
      <c r="F15" s="309"/>
      <c r="G15" s="309"/>
      <c r="H15" s="309"/>
      <c r="I15" s="309"/>
      <c r="J15" s="309"/>
      <c r="K15" s="309"/>
      <c r="L15" s="309"/>
    </row>
    <row r="16" spans="1:12" s="166" customFormat="1" x14ac:dyDescent="0.25">
      <c r="A16" s="304" t="s">
        <v>7</v>
      </c>
      <c r="B16" s="304"/>
      <c r="C16" s="304"/>
      <c r="D16" s="304"/>
      <c r="E16" s="304"/>
      <c r="F16" s="304"/>
      <c r="G16" s="304"/>
      <c r="H16" s="304"/>
      <c r="I16" s="304"/>
      <c r="J16" s="304"/>
      <c r="K16" s="304"/>
      <c r="L16" s="304"/>
    </row>
    <row r="17" spans="1:14" s="166" customFormat="1" x14ac:dyDescent="0.25">
      <c r="A17" s="146"/>
      <c r="B17" s="146"/>
      <c r="C17" s="146"/>
      <c r="D17" s="146"/>
      <c r="E17" s="146"/>
      <c r="F17" s="146"/>
      <c r="G17" s="146"/>
      <c r="H17" s="146"/>
      <c r="I17" s="146"/>
      <c r="J17" s="146"/>
      <c r="K17" s="146"/>
      <c r="L17" s="146"/>
    </row>
    <row r="18" spans="1:14" s="166" customFormat="1" x14ac:dyDescent="0.25">
      <c r="A18" s="309" t="s">
        <v>556</v>
      </c>
      <c r="B18" s="309"/>
      <c r="C18" s="309"/>
      <c r="D18" s="309"/>
      <c r="E18" s="309"/>
      <c r="F18" s="309"/>
      <c r="G18" s="309"/>
      <c r="H18" s="309"/>
      <c r="I18" s="309"/>
      <c r="J18" s="309"/>
      <c r="K18" s="309"/>
      <c r="L18" s="309"/>
    </row>
    <row r="19" spans="1:14" s="166" customFormat="1" ht="22.5" x14ac:dyDescent="0.25">
      <c r="A19" s="171"/>
      <c r="B19" s="171"/>
      <c r="C19" s="171"/>
      <c r="D19" s="171"/>
      <c r="E19" s="171"/>
      <c r="F19" s="171"/>
      <c r="G19" s="171"/>
      <c r="H19" s="171"/>
      <c r="I19" s="171"/>
      <c r="J19" s="171"/>
      <c r="K19" s="171"/>
      <c r="L19" s="172"/>
    </row>
    <row r="20" spans="1:14" s="166" customFormat="1" ht="22.5" x14ac:dyDescent="0.25">
      <c r="A20" s="171"/>
      <c r="B20" s="171"/>
      <c r="C20" s="171"/>
      <c r="D20" s="171"/>
      <c r="E20" s="171"/>
      <c r="F20" s="171"/>
      <c r="G20" s="171"/>
      <c r="H20" s="171"/>
      <c r="I20" s="171"/>
      <c r="J20" s="171"/>
      <c r="K20" s="171"/>
      <c r="L20" s="172"/>
    </row>
    <row r="21" spans="1:14" s="166" customFormat="1" ht="22.5" x14ac:dyDescent="0.25">
      <c r="A21" s="171"/>
      <c r="B21" s="171"/>
      <c r="C21" s="171"/>
      <c r="D21" s="171"/>
      <c r="E21" s="171"/>
      <c r="F21" s="171"/>
      <c r="G21" s="171"/>
      <c r="H21" s="171"/>
      <c r="I21" s="171"/>
      <c r="J21" s="171"/>
      <c r="K21" s="171"/>
      <c r="L21" s="172"/>
    </row>
    <row r="22" spans="1:14" x14ac:dyDescent="0.25">
      <c r="K22" s="159"/>
    </row>
    <row r="23" spans="1:14" x14ac:dyDescent="0.25">
      <c r="D23" s="174"/>
    </row>
    <row r="24" spans="1:14" ht="16.5" thickBot="1" x14ac:dyDescent="0.3">
      <c r="A24" s="175" t="s">
        <v>338</v>
      </c>
      <c r="B24" s="175" t="s">
        <v>1</v>
      </c>
      <c r="C24" s="176"/>
      <c r="D24" s="177"/>
      <c r="E24" s="178"/>
      <c r="F24" s="178"/>
      <c r="G24" s="178"/>
      <c r="H24" s="178"/>
      <c r="I24" s="176"/>
      <c r="J24" s="176"/>
      <c r="K24" s="176"/>
      <c r="L24" s="176"/>
    </row>
    <row r="25" spans="1:14" x14ac:dyDescent="0.25">
      <c r="A25" s="239" t="s">
        <v>532</v>
      </c>
      <c r="B25" s="240">
        <v>24217718.240000002</v>
      </c>
      <c r="D25" s="174" t="s">
        <v>337</v>
      </c>
      <c r="E25" s="241"/>
      <c r="F25" s="241"/>
    </row>
    <row r="26" spans="1:14" x14ac:dyDescent="0.25">
      <c r="A26" s="242" t="s">
        <v>336</v>
      </c>
      <c r="B26" s="243"/>
      <c r="D26" s="351" t="s">
        <v>335</v>
      </c>
      <c r="E26" s="352"/>
      <c r="F26" s="244">
        <v>0</v>
      </c>
    </row>
    <row r="27" spans="1:14" x14ac:dyDescent="0.25">
      <c r="A27" s="242" t="s">
        <v>334</v>
      </c>
      <c r="B27" s="243">
        <v>25</v>
      </c>
      <c r="D27" s="351" t="s">
        <v>333</v>
      </c>
      <c r="E27" s="352"/>
      <c r="F27" s="244" t="s">
        <v>619</v>
      </c>
    </row>
    <row r="28" spans="1:14" ht="16.5" thickBot="1" x14ac:dyDescent="0.3">
      <c r="A28" s="245" t="s">
        <v>332</v>
      </c>
      <c r="B28" s="246">
        <v>1</v>
      </c>
      <c r="D28" s="351" t="s">
        <v>534</v>
      </c>
      <c r="E28" s="352"/>
      <c r="F28" s="247">
        <v>-31744568.791935641</v>
      </c>
      <c r="K28" s="179"/>
      <c r="M28" s="248"/>
      <c r="N28" s="248"/>
    </row>
    <row r="29" spans="1:14" x14ac:dyDescent="0.25">
      <c r="A29" s="239" t="s">
        <v>331</v>
      </c>
      <c r="B29" s="249">
        <v>0</v>
      </c>
      <c r="D29" s="351" t="s">
        <v>535</v>
      </c>
      <c r="E29" s="352"/>
      <c r="F29" s="250" t="s">
        <v>618</v>
      </c>
      <c r="K29" s="179"/>
    </row>
    <row r="30" spans="1:14" x14ac:dyDescent="0.25">
      <c r="A30" s="242" t="s">
        <v>533</v>
      </c>
      <c r="B30" s="251">
        <v>1</v>
      </c>
      <c r="K30" s="179"/>
    </row>
    <row r="31" spans="1:14" x14ac:dyDescent="0.25">
      <c r="A31" s="242" t="s">
        <v>330</v>
      </c>
      <c r="B31" s="251">
        <v>1</v>
      </c>
      <c r="K31" s="179"/>
    </row>
    <row r="32" spans="1:14" x14ac:dyDescent="0.25">
      <c r="A32" s="242" t="s">
        <v>314</v>
      </c>
      <c r="B32" s="251">
        <v>0</v>
      </c>
    </row>
    <row r="33" spans="1:27" x14ac:dyDescent="0.25">
      <c r="A33" s="242" t="s">
        <v>329</v>
      </c>
      <c r="B33" s="251">
        <v>1</v>
      </c>
    </row>
    <row r="34" spans="1:27" x14ac:dyDescent="0.25">
      <c r="A34" s="242" t="s">
        <v>328</v>
      </c>
      <c r="B34" s="251">
        <v>1</v>
      </c>
    </row>
    <row r="35" spans="1:27" x14ac:dyDescent="0.25">
      <c r="A35" s="252" t="s">
        <v>536</v>
      </c>
      <c r="B35" s="253">
        <v>2.1999999999999999E-2</v>
      </c>
    </row>
    <row r="36" spans="1:27" ht="16.5" thickBot="1" x14ac:dyDescent="0.3">
      <c r="A36" s="245" t="s">
        <v>307</v>
      </c>
      <c r="B36" s="254">
        <v>0.2</v>
      </c>
    </row>
    <row r="37" spans="1:27" x14ac:dyDescent="0.25">
      <c r="A37" s="239" t="s">
        <v>537</v>
      </c>
      <c r="B37" s="249">
        <v>0</v>
      </c>
    </row>
    <row r="38" spans="1:27" x14ac:dyDescent="0.25">
      <c r="A38" s="242" t="s">
        <v>327</v>
      </c>
      <c r="B38" s="255"/>
    </row>
    <row r="39" spans="1:27" x14ac:dyDescent="0.25">
      <c r="A39" s="252" t="s">
        <v>326</v>
      </c>
      <c r="B39" s="256">
        <v>0</v>
      </c>
    </row>
    <row r="40" spans="1:27" x14ac:dyDescent="0.25">
      <c r="A40" s="252"/>
      <c r="B40" s="256"/>
    </row>
    <row r="41" spans="1:27" x14ac:dyDescent="0.25">
      <c r="A41" s="252" t="s">
        <v>325</v>
      </c>
      <c r="B41" s="257">
        <v>0</v>
      </c>
    </row>
    <row r="42" spans="1:27" x14ac:dyDescent="0.25">
      <c r="A42" s="258" t="s">
        <v>324</v>
      </c>
      <c r="B42" s="259">
        <v>0</v>
      </c>
    </row>
    <row r="43" spans="1:27" x14ac:dyDescent="0.25">
      <c r="A43" s="258" t="s">
        <v>323</v>
      </c>
      <c r="B43" s="259">
        <v>0</v>
      </c>
      <c r="Z43" s="260"/>
    </row>
    <row r="44" spans="1:27" x14ac:dyDescent="0.25">
      <c r="A44" s="258" t="s">
        <v>322</v>
      </c>
      <c r="B44" s="259">
        <v>0.13500000000000001</v>
      </c>
      <c r="U44" s="261"/>
      <c r="V44" s="261"/>
      <c r="W44" s="261"/>
      <c r="X44" s="261"/>
      <c r="Y44" s="261"/>
      <c r="Z44" s="261"/>
    </row>
    <row r="45" spans="1:27" x14ac:dyDescent="0.25">
      <c r="A45" s="258" t="s">
        <v>321</v>
      </c>
      <c r="B45" s="259">
        <v>1</v>
      </c>
    </row>
    <row r="46" spans="1:27" ht="16.5" thickBot="1" x14ac:dyDescent="0.3">
      <c r="A46" s="262" t="s">
        <v>538</v>
      </c>
      <c r="B46" s="263">
        <v>0.13500000000000001</v>
      </c>
    </row>
    <row r="47" spans="1:27" x14ac:dyDescent="0.25">
      <c r="A47" s="264" t="s">
        <v>320</v>
      </c>
      <c r="B47" s="265">
        <v>2023</v>
      </c>
      <c r="C47" s="266">
        <v>2024</v>
      </c>
      <c r="D47" s="266">
        <v>2025</v>
      </c>
      <c r="E47" s="266">
        <v>2026</v>
      </c>
      <c r="F47" s="266">
        <v>2027</v>
      </c>
      <c r="G47" s="266">
        <v>2028</v>
      </c>
      <c r="H47" s="266">
        <v>2029</v>
      </c>
      <c r="I47" s="266">
        <v>2030</v>
      </c>
      <c r="J47" s="266">
        <v>2031</v>
      </c>
      <c r="K47" s="266">
        <v>2032</v>
      </c>
      <c r="L47" s="266">
        <v>2033</v>
      </c>
      <c r="M47" s="266">
        <v>2034</v>
      </c>
      <c r="N47" s="266">
        <v>2035</v>
      </c>
      <c r="O47" s="266">
        <v>2036</v>
      </c>
      <c r="P47" s="266">
        <v>2037</v>
      </c>
      <c r="Q47" s="266">
        <v>2038</v>
      </c>
      <c r="R47" s="266">
        <v>2039</v>
      </c>
      <c r="S47" s="266">
        <v>2040</v>
      </c>
      <c r="T47" s="266">
        <v>2041</v>
      </c>
      <c r="U47" s="266">
        <v>2042</v>
      </c>
      <c r="V47" s="266">
        <v>2043</v>
      </c>
      <c r="W47" s="266">
        <v>2044</v>
      </c>
      <c r="X47" s="266">
        <v>2045</v>
      </c>
      <c r="Y47" s="266">
        <v>2046</v>
      </c>
      <c r="Z47" s="266">
        <v>2047</v>
      </c>
      <c r="AA47" s="266">
        <v>2048</v>
      </c>
    </row>
    <row r="48" spans="1:27" outlineLevel="1" x14ac:dyDescent="0.25">
      <c r="A48" s="267" t="s">
        <v>319</v>
      </c>
      <c r="B48" s="268">
        <v>0.06</v>
      </c>
      <c r="C48" s="268">
        <v>4.7E-2</v>
      </c>
      <c r="D48" s="268">
        <v>0.04</v>
      </c>
      <c r="E48" s="268">
        <v>0.04</v>
      </c>
      <c r="F48" s="268">
        <v>0.04</v>
      </c>
      <c r="G48" s="268">
        <v>0.04</v>
      </c>
      <c r="H48" s="268">
        <v>0.04</v>
      </c>
      <c r="I48" s="268">
        <v>0.04</v>
      </c>
      <c r="J48" s="268">
        <v>0.04</v>
      </c>
      <c r="K48" s="268">
        <v>0.04</v>
      </c>
      <c r="L48" s="268">
        <v>0.04</v>
      </c>
      <c r="M48" s="268">
        <v>0.04</v>
      </c>
      <c r="N48" s="268">
        <v>0.04</v>
      </c>
      <c r="O48" s="268">
        <v>0.04</v>
      </c>
      <c r="P48" s="268">
        <v>0.04</v>
      </c>
      <c r="Q48" s="268">
        <v>0.04</v>
      </c>
      <c r="R48" s="268">
        <v>0.04</v>
      </c>
      <c r="S48" s="268">
        <v>0.04</v>
      </c>
      <c r="T48" s="268">
        <v>0.04</v>
      </c>
      <c r="U48" s="268">
        <v>0.04</v>
      </c>
      <c r="V48" s="268">
        <v>0.04</v>
      </c>
      <c r="W48" s="268">
        <v>0.04</v>
      </c>
      <c r="X48" s="268">
        <v>0.04</v>
      </c>
      <c r="Y48" s="268">
        <v>0.04</v>
      </c>
      <c r="Z48" s="268">
        <v>0.04</v>
      </c>
      <c r="AA48" s="268">
        <v>0.04</v>
      </c>
    </row>
    <row r="49" spans="1:27" outlineLevel="1" x14ac:dyDescent="0.25">
      <c r="A49" s="267" t="s">
        <v>318</v>
      </c>
      <c r="B49" s="268">
        <v>0.06</v>
      </c>
      <c r="C49" s="268">
        <v>0.10982000000000003</v>
      </c>
      <c r="D49" s="268">
        <v>0.15421280000000004</v>
      </c>
      <c r="E49" s="268">
        <v>0.20038131199999998</v>
      </c>
      <c r="F49" s="268">
        <v>0.24839656447999992</v>
      </c>
      <c r="G49" s="268">
        <v>0.29833242705920004</v>
      </c>
      <c r="H49" s="268">
        <v>0.35026572414156809</v>
      </c>
      <c r="I49" s="268">
        <v>0.40427635310723087</v>
      </c>
      <c r="J49" s="268">
        <v>0.46044740723152011</v>
      </c>
      <c r="K49" s="268">
        <v>0.51886530352078086</v>
      </c>
      <c r="L49" s="268">
        <v>0.5796199156616122</v>
      </c>
      <c r="M49" s="268">
        <v>0.64280471228807667</v>
      </c>
      <c r="N49" s="268">
        <v>0.70851690077959972</v>
      </c>
      <c r="O49" s="268">
        <v>0.77685757681078371</v>
      </c>
      <c r="P49" s="268">
        <v>0.84793187988321517</v>
      </c>
      <c r="Q49" s="268">
        <v>0.92184915507854392</v>
      </c>
      <c r="R49" s="268">
        <v>0.99872312128168583</v>
      </c>
      <c r="S49" s="268">
        <v>1.0786720461329535</v>
      </c>
      <c r="T49" s="268">
        <v>1.1618189279782718</v>
      </c>
      <c r="U49" s="268">
        <v>1.2482916850974028</v>
      </c>
      <c r="V49" s="268">
        <v>1.338223352501299</v>
      </c>
      <c r="W49" s="268">
        <v>1.431752286601351</v>
      </c>
      <c r="X49" s="268">
        <v>1.5290223780654051</v>
      </c>
      <c r="Y49" s="268">
        <v>1.6301832731880213</v>
      </c>
      <c r="Z49" s="268">
        <v>1.7353906041155422</v>
      </c>
      <c r="AA49" s="268">
        <v>1.8448062282801638</v>
      </c>
    </row>
    <row r="50" spans="1:27" s="174" customFormat="1" ht="16.5" thickBot="1" x14ac:dyDescent="0.3">
      <c r="A50" s="269" t="s">
        <v>539</v>
      </c>
      <c r="B50" s="270">
        <v>0</v>
      </c>
      <c r="C50" s="270">
        <v>0</v>
      </c>
      <c r="D50" s="270">
        <v>0</v>
      </c>
      <c r="E50" s="270">
        <v>0</v>
      </c>
      <c r="F50" s="270">
        <v>0</v>
      </c>
      <c r="G50" s="270">
        <v>0</v>
      </c>
      <c r="H50" s="270">
        <v>0</v>
      </c>
      <c r="I50" s="270">
        <v>0</v>
      </c>
      <c r="J50" s="270">
        <v>0</v>
      </c>
      <c r="K50" s="270">
        <v>0</v>
      </c>
      <c r="L50" s="270">
        <v>0</v>
      </c>
      <c r="M50" s="270">
        <v>0</v>
      </c>
      <c r="N50" s="270">
        <v>0</v>
      </c>
      <c r="O50" s="270">
        <v>0</v>
      </c>
      <c r="P50" s="270">
        <v>0</v>
      </c>
      <c r="Q50" s="270">
        <v>0</v>
      </c>
      <c r="R50" s="270">
        <v>0</v>
      </c>
      <c r="S50" s="270">
        <v>0</v>
      </c>
      <c r="T50" s="270">
        <v>0</v>
      </c>
      <c r="U50" s="270">
        <v>0</v>
      </c>
      <c r="V50" s="270">
        <v>0</v>
      </c>
      <c r="W50" s="270">
        <v>0</v>
      </c>
      <c r="X50" s="270">
        <v>0</v>
      </c>
      <c r="Y50" s="270">
        <v>0</v>
      </c>
      <c r="Z50" s="270">
        <v>0</v>
      </c>
      <c r="AA50" s="270">
        <v>0</v>
      </c>
    </row>
    <row r="51" spans="1:27" x14ac:dyDescent="0.25">
      <c r="A51" s="271" t="s">
        <v>540</v>
      </c>
      <c r="B51" s="272">
        <v>0</v>
      </c>
      <c r="C51" s="272">
        <v>0</v>
      </c>
      <c r="D51" s="272">
        <v>0</v>
      </c>
      <c r="E51" s="272">
        <v>0</v>
      </c>
      <c r="F51" s="272">
        <v>0</v>
      </c>
      <c r="G51" s="272">
        <v>0</v>
      </c>
      <c r="H51" s="272">
        <v>0</v>
      </c>
      <c r="I51" s="272">
        <v>0</v>
      </c>
      <c r="J51" s="272">
        <v>0</v>
      </c>
      <c r="K51" s="272">
        <v>0</v>
      </c>
      <c r="L51" s="272">
        <v>0</v>
      </c>
      <c r="M51" s="272">
        <v>0</v>
      </c>
      <c r="N51" s="272">
        <v>0</v>
      </c>
      <c r="O51" s="272">
        <v>0</v>
      </c>
      <c r="P51" s="272">
        <v>0</v>
      </c>
      <c r="Q51" s="272">
        <v>0</v>
      </c>
      <c r="R51" s="272">
        <v>0</v>
      </c>
      <c r="S51" s="272">
        <v>0</v>
      </c>
      <c r="T51" s="272">
        <v>0</v>
      </c>
      <c r="U51" s="272">
        <v>0</v>
      </c>
      <c r="V51" s="272">
        <v>0</v>
      </c>
      <c r="W51" s="272">
        <v>0</v>
      </c>
      <c r="X51" s="272">
        <v>0</v>
      </c>
      <c r="Y51" s="272">
        <v>0</v>
      </c>
      <c r="Z51" s="272">
        <v>0</v>
      </c>
      <c r="AA51" s="272">
        <v>0</v>
      </c>
    </row>
    <row r="52" spans="1:27" x14ac:dyDescent="0.25">
      <c r="A52" s="273" t="s">
        <v>541</v>
      </c>
      <c r="B52" s="274"/>
      <c r="C52" s="274">
        <v>0</v>
      </c>
      <c r="D52" s="274">
        <v>0</v>
      </c>
      <c r="E52" s="274">
        <v>0</v>
      </c>
      <c r="F52" s="274">
        <v>0</v>
      </c>
      <c r="G52" s="274">
        <v>0</v>
      </c>
      <c r="H52" s="274">
        <v>0</v>
      </c>
      <c r="I52" s="274">
        <v>0</v>
      </c>
      <c r="J52" s="274">
        <v>0</v>
      </c>
      <c r="K52" s="274">
        <v>0</v>
      </c>
      <c r="L52" s="274">
        <v>0</v>
      </c>
      <c r="M52" s="274">
        <v>0</v>
      </c>
      <c r="N52" s="274">
        <v>0</v>
      </c>
      <c r="O52" s="274">
        <v>0</v>
      </c>
      <c r="P52" s="274">
        <v>0</v>
      </c>
      <c r="Q52" s="274">
        <v>0</v>
      </c>
      <c r="R52" s="274">
        <v>0</v>
      </c>
      <c r="S52" s="274">
        <v>0</v>
      </c>
      <c r="T52" s="274">
        <v>0</v>
      </c>
      <c r="U52" s="274">
        <v>0</v>
      </c>
      <c r="V52" s="274">
        <v>0</v>
      </c>
      <c r="W52" s="274">
        <v>0</v>
      </c>
      <c r="X52" s="274">
        <v>0</v>
      </c>
      <c r="Y52" s="274">
        <v>0</v>
      </c>
      <c r="Z52" s="274">
        <v>0</v>
      </c>
      <c r="AA52" s="274">
        <v>0</v>
      </c>
    </row>
    <row r="53" spans="1:27" x14ac:dyDescent="0.25">
      <c r="A53" s="273" t="s">
        <v>542</v>
      </c>
      <c r="B53" s="275">
        <v>0</v>
      </c>
      <c r="C53" s="275">
        <v>0</v>
      </c>
      <c r="D53" s="275">
        <v>0</v>
      </c>
      <c r="E53" s="275">
        <v>0</v>
      </c>
      <c r="F53" s="275">
        <v>0</v>
      </c>
      <c r="G53" s="275">
        <v>0</v>
      </c>
      <c r="H53" s="275">
        <v>0</v>
      </c>
      <c r="I53" s="275">
        <v>0</v>
      </c>
      <c r="J53" s="275">
        <v>0</v>
      </c>
      <c r="K53" s="275">
        <v>0</v>
      </c>
      <c r="L53" s="275">
        <v>0</v>
      </c>
      <c r="M53" s="275">
        <v>0</v>
      </c>
      <c r="N53" s="275">
        <v>0</v>
      </c>
      <c r="O53" s="275">
        <v>0</v>
      </c>
      <c r="P53" s="275">
        <v>0</v>
      </c>
      <c r="Q53" s="275">
        <v>0</v>
      </c>
      <c r="R53" s="275">
        <v>0</v>
      </c>
      <c r="S53" s="275">
        <v>0</v>
      </c>
      <c r="T53" s="275">
        <v>0</v>
      </c>
      <c r="U53" s="275">
        <v>0</v>
      </c>
      <c r="V53" s="275">
        <v>0</v>
      </c>
      <c r="W53" s="275">
        <v>0</v>
      </c>
      <c r="X53" s="275">
        <v>0</v>
      </c>
      <c r="Y53" s="275">
        <v>0</v>
      </c>
      <c r="Z53" s="275">
        <v>0</v>
      </c>
      <c r="AA53" s="275">
        <v>0</v>
      </c>
    </row>
    <row r="54" spans="1:27" hidden="1" x14ac:dyDescent="0.25">
      <c r="A54" s="273" t="s">
        <v>620</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row>
    <row r="55" spans="1:27" hidden="1" x14ac:dyDescent="0.25"/>
    <row r="56" spans="1:27" hidden="1" x14ac:dyDescent="0.25"/>
    <row r="57" spans="1:27" hidden="1" x14ac:dyDescent="0.25"/>
    <row r="58" spans="1:27" hidden="1" x14ac:dyDescent="0.25"/>
    <row r="59" spans="1:27" hidden="1" x14ac:dyDescent="0.25"/>
    <row r="60" spans="1:27" hidden="1" x14ac:dyDescent="0.25"/>
    <row r="62" spans="1:27" ht="16.5" thickBot="1" x14ac:dyDescent="0.3">
      <c r="A62" s="276"/>
      <c r="B62" s="277"/>
      <c r="C62" s="277"/>
      <c r="D62" s="277"/>
      <c r="E62" s="277"/>
      <c r="F62" s="277"/>
      <c r="G62" s="277"/>
      <c r="H62" s="277"/>
      <c r="I62" s="277"/>
      <c r="J62" s="277"/>
      <c r="K62" s="277"/>
      <c r="L62" s="278"/>
      <c r="M62" s="278"/>
      <c r="N62" s="278"/>
      <c r="O62" s="278"/>
      <c r="P62" s="278"/>
      <c r="Q62" s="278"/>
      <c r="R62" s="278"/>
      <c r="S62" s="278"/>
      <c r="T62" s="278"/>
      <c r="U62" s="278"/>
      <c r="V62" s="278"/>
    </row>
    <row r="63" spans="1:27" s="179" customFormat="1" x14ac:dyDescent="0.25">
      <c r="A63" s="279" t="s">
        <v>543</v>
      </c>
      <c r="B63" s="265">
        <v>2023</v>
      </c>
      <c r="C63" s="265">
        <v>2024</v>
      </c>
      <c r="D63" s="265">
        <v>2025</v>
      </c>
      <c r="E63" s="265">
        <v>2026</v>
      </c>
      <c r="F63" s="265">
        <v>2027</v>
      </c>
      <c r="G63" s="265">
        <v>2028</v>
      </c>
      <c r="H63" s="265">
        <v>2029</v>
      </c>
      <c r="I63" s="265">
        <v>2030</v>
      </c>
      <c r="J63" s="265">
        <v>2031</v>
      </c>
      <c r="K63" s="265">
        <v>2032</v>
      </c>
      <c r="L63" s="265">
        <v>2033</v>
      </c>
      <c r="M63" s="265">
        <v>2034</v>
      </c>
      <c r="N63" s="265">
        <v>2035</v>
      </c>
      <c r="O63" s="265">
        <v>2036</v>
      </c>
      <c r="P63" s="265">
        <v>2037</v>
      </c>
      <c r="Q63" s="265">
        <v>2038</v>
      </c>
      <c r="R63" s="265">
        <v>2039</v>
      </c>
      <c r="S63" s="265">
        <v>2040</v>
      </c>
      <c r="T63" s="265">
        <v>2041</v>
      </c>
      <c r="U63" s="265">
        <v>2042</v>
      </c>
      <c r="V63" s="265">
        <v>2043</v>
      </c>
      <c r="W63" s="265">
        <v>2044</v>
      </c>
      <c r="X63" s="265">
        <v>2045</v>
      </c>
      <c r="Y63" s="265">
        <v>2046</v>
      </c>
      <c r="Z63" s="265">
        <v>2047</v>
      </c>
      <c r="AA63" s="265">
        <v>2048</v>
      </c>
    </row>
    <row r="64" spans="1:27" s="174" customFormat="1" ht="14.25" x14ac:dyDescent="0.25">
      <c r="A64" s="280" t="s">
        <v>317</v>
      </c>
      <c r="B64" s="281">
        <v>0</v>
      </c>
      <c r="C64" s="281">
        <v>0</v>
      </c>
      <c r="D64" s="281">
        <v>0</v>
      </c>
      <c r="E64" s="281">
        <v>0</v>
      </c>
      <c r="F64" s="281">
        <v>0</v>
      </c>
      <c r="G64" s="281">
        <v>0</v>
      </c>
      <c r="H64" s="281">
        <v>0</v>
      </c>
      <c r="I64" s="281">
        <v>0</v>
      </c>
      <c r="J64" s="281">
        <v>0</v>
      </c>
      <c r="K64" s="281">
        <v>0</v>
      </c>
      <c r="L64" s="281">
        <v>0</v>
      </c>
      <c r="M64" s="281">
        <v>0</v>
      </c>
      <c r="N64" s="281">
        <v>0</v>
      </c>
      <c r="O64" s="281">
        <v>0</v>
      </c>
      <c r="P64" s="281">
        <v>0</v>
      </c>
      <c r="Q64" s="281">
        <v>0</v>
      </c>
      <c r="R64" s="281">
        <v>0</v>
      </c>
      <c r="S64" s="281">
        <v>0</v>
      </c>
      <c r="T64" s="281">
        <v>0</v>
      </c>
      <c r="U64" s="281">
        <v>0</v>
      </c>
      <c r="V64" s="281">
        <v>0</v>
      </c>
      <c r="W64" s="281">
        <v>0</v>
      </c>
      <c r="X64" s="281">
        <v>0</v>
      </c>
      <c r="Y64" s="281">
        <v>0</v>
      </c>
      <c r="Z64" s="281">
        <v>0</v>
      </c>
      <c r="AA64" s="281">
        <v>0</v>
      </c>
    </row>
    <row r="65" spans="1:27" x14ac:dyDescent="0.25">
      <c r="A65" s="282" t="s">
        <v>316</v>
      </c>
      <c r="B65" s="283">
        <v>0</v>
      </c>
      <c r="C65" s="283">
        <v>-522134.00525440002</v>
      </c>
      <c r="D65" s="283">
        <v>-511478.20922879997</v>
      </c>
      <c r="E65" s="283">
        <v>-500822.41320320003</v>
      </c>
      <c r="F65" s="283">
        <v>-490166.61717760004</v>
      </c>
      <c r="G65" s="283">
        <v>-479510.82115199999</v>
      </c>
      <c r="H65" s="283">
        <v>-468855.02512640005</v>
      </c>
      <c r="I65" s="283">
        <v>-458199.22910080006</v>
      </c>
      <c r="J65" s="283">
        <v>-447543.43307520001</v>
      </c>
      <c r="K65" s="283">
        <v>-436887.63704960002</v>
      </c>
      <c r="L65" s="283">
        <v>-426231.84102399996</v>
      </c>
      <c r="M65" s="283">
        <v>-415576.04499840003</v>
      </c>
      <c r="N65" s="283">
        <v>-404920.24897280004</v>
      </c>
      <c r="O65" s="283">
        <v>-394264.45294720004</v>
      </c>
      <c r="P65" s="283">
        <v>-383608.65692160011</v>
      </c>
      <c r="Q65" s="283">
        <v>-372952.86089600006</v>
      </c>
      <c r="R65" s="283">
        <v>-362297.06487040006</v>
      </c>
      <c r="S65" s="283">
        <v>-351641.26884480013</v>
      </c>
      <c r="T65" s="283">
        <v>-340985.47281920008</v>
      </c>
      <c r="U65" s="283">
        <v>-330329.67679360008</v>
      </c>
      <c r="V65" s="283">
        <v>-319673.88076800009</v>
      </c>
      <c r="W65" s="283">
        <v>-309018.08474240004</v>
      </c>
      <c r="X65" s="283">
        <v>-298362.28871680005</v>
      </c>
      <c r="Y65" s="283">
        <v>-287706.49269120005</v>
      </c>
      <c r="Z65" s="283">
        <v>-277050.6966656</v>
      </c>
      <c r="AA65" s="283">
        <v>-266394.90064000001</v>
      </c>
    </row>
    <row r="66" spans="1:27" x14ac:dyDescent="0.25">
      <c r="A66" s="284" t="s">
        <v>315</v>
      </c>
      <c r="B66" s="283">
        <v>0</v>
      </c>
      <c r="C66" s="283">
        <v>0</v>
      </c>
      <c r="D66" s="283">
        <v>0</v>
      </c>
      <c r="E66" s="283">
        <v>0</v>
      </c>
      <c r="F66" s="283">
        <v>0</v>
      </c>
      <c r="G66" s="283">
        <v>0</v>
      </c>
      <c r="H66" s="283">
        <v>0</v>
      </c>
      <c r="I66" s="283">
        <v>0</v>
      </c>
      <c r="J66" s="283">
        <v>0</v>
      </c>
      <c r="K66" s="283">
        <v>0</v>
      </c>
      <c r="L66" s="283">
        <v>0</v>
      </c>
      <c r="M66" s="283">
        <v>0</v>
      </c>
      <c r="N66" s="283">
        <v>0</v>
      </c>
      <c r="O66" s="283">
        <v>0</v>
      </c>
      <c r="P66" s="283">
        <v>0</v>
      </c>
      <c r="Q66" s="283">
        <v>0</v>
      </c>
      <c r="R66" s="283">
        <v>0</v>
      </c>
      <c r="S66" s="283">
        <v>0</v>
      </c>
      <c r="T66" s="283">
        <v>0</v>
      </c>
      <c r="U66" s="283">
        <v>0</v>
      </c>
      <c r="V66" s="283">
        <v>0</v>
      </c>
      <c r="W66" s="283">
        <v>0</v>
      </c>
      <c r="X66" s="283">
        <v>0</v>
      </c>
      <c r="Y66" s="283">
        <v>0</v>
      </c>
      <c r="Z66" s="283">
        <v>0</v>
      </c>
      <c r="AA66" s="283">
        <v>0</v>
      </c>
    </row>
    <row r="67" spans="1:27" x14ac:dyDescent="0.25">
      <c r="A67" s="284" t="s">
        <v>314</v>
      </c>
      <c r="B67" s="283">
        <v>0</v>
      </c>
      <c r="C67" s="283">
        <v>0</v>
      </c>
      <c r="D67" s="283">
        <v>0</v>
      </c>
      <c r="E67" s="283">
        <v>0</v>
      </c>
      <c r="F67" s="283">
        <v>0</v>
      </c>
      <c r="G67" s="283">
        <v>0</v>
      </c>
      <c r="H67" s="283">
        <v>0</v>
      </c>
      <c r="I67" s="283">
        <v>0</v>
      </c>
      <c r="J67" s="283">
        <v>0</v>
      </c>
      <c r="K67" s="283">
        <v>0</v>
      </c>
      <c r="L67" s="283">
        <v>0</v>
      </c>
      <c r="M67" s="283">
        <v>0</v>
      </c>
      <c r="N67" s="283">
        <v>0</v>
      </c>
      <c r="O67" s="283">
        <v>0</v>
      </c>
      <c r="P67" s="283">
        <v>0</v>
      </c>
      <c r="Q67" s="283">
        <v>0</v>
      </c>
      <c r="R67" s="283">
        <v>0</v>
      </c>
      <c r="S67" s="283">
        <v>0</v>
      </c>
      <c r="T67" s="283">
        <v>0</v>
      </c>
      <c r="U67" s="283">
        <v>0</v>
      </c>
      <c r="V67" s="283">
        <v>0</v>
      </c>
      <c r="W67" s="283">
        <v>0</v>
      </c>
      <c r="X67" s="283">
        <v>0</v>
      </c>
      <c r="Y67" s="283">
        <v>0</v>
      </c>
      <c r="Z67" s="283">
        <v>0</v>
      </c>
      <c r="AA67" s="283">
        <v>0</v>
      </c>
    </row>
    <row r="68" spans="1:27" x14ac:dyDescent="0.25">
      <c r="A68" s="284" t="s">
        <v>537</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row>
    <row r="69" spans="1:27" x14ac:dyDescent="0.25">
      <c r="A69" s="284" t="s">
        <v>537</v>
      </c>
      <c r="B69" s="283">
        <v>0</v>
      </c>
      <c r="C69" s="283">
        <v>0</v>
      </c>
      <c r="D69" s="283">
        <v>0</v>
      </c>
      <c r="E69" s="283">
        <v>0</v>
      </c>
      <c r="F69" s="283">
        <v>0</v>
      </c>
      <c r="G69" s="283">
        <v>0</v>
      </c>
      <c r="H69" s="283">
        <v>0</v>
      </c>
      <c r="I69" s="283">
        <v>0</v>
      </c>
      <c r="J69" s="283">
        <v>0</v>
      </c>
      <c r="K69" s="283">
        <v>0</v>
      </c>
      <c r="L69" s="283">
        <v>0</v>
      </c>
      <c r="M69" s="283">
        <v>0</v>
      </c>
      <c r="N69" s="283">
        <v>0</v>
      </c>
      <c r="O69" s="283">
        <v>0</v>
      </c>
      <c r="P69" s="283">
        <v>0</v>
      </c>
      <c r="Q69" s="283">
        <v>0</v>
      </c>
      <c r="R69" s="283">
        <v>0</v>
      </c>
      <c r="S69" s="283">
        <v>0</v>
      </c>
      <c r="T69" s="283">
        <v>0</v>
      </c>
      <c r="U69" s="283">
        <v>0</v>
      </c>
      <c r="V69" s="283">
        <v>0</v>
      </c>
      <c r="W69" s="283">
        <v>0</v>
      </c>
      <c r="X69" s="283">
        <v>0</v>
      </c>
      <c r="Y69" s="283">
        <v>0</v>
      </c>
      <c r="Z69" s="283">
        <v>0</v>
      </c>
      <c r="AA69" s="283">
        <v>0</v>
      </c>
    </row>
    <row r="70" spans="1:27" x14ac:dyDescent="0.25">
      <c r="A70" s="284" t="s">
        <v>537</v>
      </c>
      <c r="B70" s="283"/>
      <c r="C70" s="283">
        <v>0</v>
      </c>
      <c r="D70" s="283">
        <v>0</v>
      </c>
      <c r="E70" s="283">
        <v>0</v>
      </c>
      <c r="F70" s="283">
        <v>0</v>
      </c>
      <c r="G70" s="283">
        <v>0</v>
      </c>
      <c r="H70" s="283">
        <v>0</v>
      </c>
      <c r="I70" s="283">
        <v>0</v>
      </c>
      <c r="J70" s="283">
        <v>0</v>
      </c>
      <c r="K70" s="283">
        <v>0</v>
      </c>
      <c r="L70" s="283">
        <v>0</v>
      </c>
      <c r="M70" s="283">
        <v>0</v>
      </c>
      <c r="N70" s="283">
        <v>0</v>
      </c>
      <c r="O70" s="283">
        <v>0</v>
      </c>
      <c r="P70" s="283">
        <v>0</v>
      </c>
      <c r="Q70" s="283">
        <v>0</v>
      </c>
      <c r="R70" s="283">
        <v>0</v>
      </c>
      <c r="S70" s="283">
        <v>0</v>
      </c>
      <c r="T70" s="283">
        <v>0</v>
      </c>
      <c r="U70" s="283">
        <v>0</v>
      </c>
      <c r="V70" s="283">
        <v>0</v>
      </c>
      <c r="W70" s="283">
        <v>0</v>
      </c>
      <c r="X70" s="283">
        <v>0</v>
      </c>
      <c r="Y70" s="283">
        <v>0</v>
      </c>
      <c r="Z70" s="283">
        <v>0</v>
      </c>
      <c r="AA70" s="283">
        <v>0</v>
      </c>
    </row>
    <row r="71" spans="1:27" x14ac:dyDescent="0.25">
      <c r="A71" s="284" t="s">
        <v>313</v>
      </c>
      <c r="B71" s="283"/>
      <c r="C71" s="283">
        <v>-522134.00525440002</v>
      </c>
      <c r="D71" s="283">
        <v>-511478.20922879997</v>
      </c>
      <c r="E71" s="283">
        <v>-500822.41320320003</v>
      </c>
      <c r="F71" s="283">
        <v>-490166.61717760004</v>
      </c>
      <c r="G71" s="283">
        <v>-479510.82115199999</v>
      </c>
      <c r="H71" s="283">
        <v>-468855.02512640005</v>
      </c>
      <c r="I71" s="283">
        <v>-458199.22910080006</v>
      </c>
      <c r="J71" s="283">
        <v>-447543.43307520001</v>
      </c>
      <c r="K71" s="283">
        <v>-436887.63704960002</v>
      </c>
      <c r="L71" s="283">
        <v>-426231.84102399996</v>
      </c>
      <c r="M71" s="283">
        <v>-415576.04499840003</v>
      </c>
      <c r="N71" s="283">
        <v>-404920.24897280004</v>
      </c>
      <c r="O71" s="283">
        <v>-394264.45294720004</v>
      </c>
      <c r="P71" s="283">
        <v>-383608.65692160011</v>
      </c>
      <c r="Q71" s="283">
        <v>-372952.86089600006</v>
      </c>
      <c r="R71" s="283">
        <v>-362297.06487040006</v>
      </c>
      <c r="S71" s="283">
        <v>-351641.26884480013</v>
      </c>
      <c r="T71" s="283">
        <v>-340985.47281920008</v>
      </c>
      <c r="U71" s="283">
        <v>-330329.67679360008</v>
      </c>
      <c r="V71" s="283">
        <v>-319673.88076800009</v>
      </c>
      <c r="W71" s="283">
        <v>-309018.08474240004</v>
      </c>
      <c r="X71" s="283">
        <v>-298362.28871680005</v>
      </c>
      <c r="Y71" s="283">
        <v>-287706.49269120005</v>
      </c>
      <c r="Z71" s="283">
        <v>-277050.6966656</v>
      </c>
      <c r="AA71" s="283">
        <v>-266394.90064000001</v>
      </c>
    </row>
    <row r="72" spans="1:27" s="174" customFormat="1" ht="14.25" x14ac:dyDescent="0.25">
      <c r="A72" s="285" t="s">
        <v>544</v>
      </c>
      <c r="B72" s="281">
        <v>0</v>
      </c>
      <c r="C72" s="281">
        <v>-522134.00525440002</v>
      </c>
      <c r="D72" s="281">
        <v>-511478.20922879997</v>
      </c>
      <c r="E72" s="281">
        <v>-500822.41320320003</v>
      </c>
      <c r="F72" s="281">
        <v>-490166.61717760004</v>
      </c>
      <c r="G72" s="281">
        <v>-479510.82115199999</v>
      </c>
      <c r="H72" s="281">
        <v>-468855.02512640005</v>
      </c>
      <c r="I72" s="281">
        <v>-458199.22910080006</v>
      </c>
      <c r="J72" s="281">
        <v>-447543.43307520001</v>
      </c>
      <c r="K72" s="281">
        <v>-436887.63704960002</v>
      </c>
      <c r="L72" s="281">
        <v>-426231.84102399996</v>
      </c>
      <c r="M72" s="281">
        <v>-415576.04499840003</v>
      </c>
      <c r="N72" s="281">
        <v>-404920.24897280004</v>
      </c>
      <c r="O72" s="281">
        <v>-394264.45294720004</v>
      </c>
      <c r="P72" s="281">
        <v>-383608.65692160011</v>
      </c>
      <c r="Q72" s="281">
        <v>-372952.86089600006</v>
      </c>
      <c r="R72" s="281">
        <v>-362297.06487040006</v>
      </c>
      <c r="S72" s="281">
        <v>-351641.26884480013</v>
      </c>
      <c r="T72" s="281">
        <v>-340985.47281920008</v>
      </c>
      <c r="U72" s="281">
        <v>-330329.67679360008</v>
      </c>
      <c r="V72" s="281">
        <v>-319673.88076800009</v>
      </c>
      <c r="W72" s="281">
        <v>-309018.08474240004</v>
      </c>
      <c r="X72" s="281">
        <v>-298362.28871680005</v>
      </c>
      <c r="Y72" s="281">
        <v>-287706.49269120005</v>
      </c>
      <c r="Z72" s="281">
        <v>-277050.6966656</v>
      </c>
      <c r="AA72" s="281">
        <v>-266394.90064000001</v>
      </c>
    </row>
    <row r="73" spans="1:27" x14ac:dyDescent="0.25">
      <c r="A73" s="284" t="s">
        <v>309</v>
      </c>
      <c r="B73" s="283">
        <v>0</v>
      </c>
      <c r="C73" s="283">
        <v>-968708.72960000008</v>
      </c>
      <c r="D73" s="283">
        <v>-968708.72960000008</v>
      </c>
      <c r="E73" s="283">
        <v>-968708.72960000008</v>
      </c>
      <c r="F73" s="283">
        <v>-968708.72960000008</v>
      </c>
      <c r="G73" s="283">
        <v>-968708.72960000008</v>
      </c>
      <c r="H73" s="283">
        <v>-968708.72960000008</v>
      </c>
      <c r="I73" s="283">
        <v>-968708.72960000008</v>
      </c>
      <c r="J73" s="283">
        <v>-968708.72960000008</v>
      </c>
      <c r="K73" s="283">
        <v>-968708.72960000008</v>
      </c>
      <c r="L73" s="283">
        <v>-968708.72960000008</v>
      </c>
      <c r="M73" s="283">
        <v>-968708.72960000008</v>
      </c>
      <c r="N73" s="283">
        <v>-968708.72960000008</v>
      </c>
      <c r="O73" s="283">
        <v>-968708.72960000008</v>
      </c>
      <c r="P73" s="283">
        <v>-968708.72960000008</v>
      </c>
      <c r="Q73" s="283">
        <v>-968708.72960000008</v>
      </c>
      <c r="R73" s="283">
        <v>-968708.72960000008</v>
      </c>
      <c r="S73" s="283">
        <v>-968708.72960000008</v>
      </c>
      <c r="T73" s="283">
        <v>-968708.72960000008</v>
      </c>
      <c r="U73" s="283">
        <v>-968708.72960000008</v>
      </c>
      <c r="V73" s="283">
        <v>-968708.72960000008</v>
      </c>
      <c r="W73" s="283">
        <v>-968708.72960000008</v>
      </c>
      <c r="X73" s="283">
        <v>-968708.72960000008</v>
      </c>
      <c r="Y73" s="283">
        <v>-968708.72960000008</v>
      </c>
      <c r="Z73" s="283">
        <v>-968708.72960000008</v>
      </c>
      <c r="AA73" s="283">
        <v>-968708.72960000008</v>
      </c>
    </row>
    <row r="74" spans="1:27" s="174" customFormat="1" ht="14.25" x14ac:dyDescent="0.25">
      <c r="A74" s="285" t="s">
        <v>545</v>
      </c>
      <c r="B74" s="281">
        <v>0</v>
      </c>
      <c r="C74" s="281">
        <v>-1490842.7348544002</v>
      </c>
      <c r="D74" s="281">
        <v>-1480186.9388288001</v>
      </c>
      <c r="E74" s="281">
        <v>-1469531.1428032001</v>
      </c>
      <c r="F74" s="281">
        <v>-1458875.3467776002</v>
      </c>
      <c r="G74" s="281">
        <v>-1448219.550752</v>
      </c>
      <c r="H74" s="281">
        <v>-1437563.7547264001</v>
      </c>
      <c r="I74" s="281">
        <v>-1426907.9587008001</v>
      </c>
      <c r="J74" s="281">
        <v>-1416252.1626752</v>
      </c>
      <c r="K74" s="281">
        <v>-1405596.3666496002</v>
      </c>
      <c r="L74" s="281">
        <v>-1394940.5706239999</v>
      </c>
      <c r="M74" s="281">
        <v>-1384284.7745984001</v>
      </c>
      <c r="N74" s="281">
        <v>-1373628.9785728001</v>
      </c>
      <c r="O74" s="281">
        <v>-1362973.1825472</v>
      </c>
      <c r="P74" s="281">
        <v>-1352317.3865216002</v>
      </c>
      <c r="Q74" s="281">
        <v>-1341661.5904960001</v>
      </c>
      <c r="R74" s="281">
        <v>-1331005.7944704001</v>
      </c>
      <c r="S74" s="281">
        <v>-1320349.9984448003</v>
      </c>
      <c r="T74" s="281">
        <v>-1309694.2024192002</v>
      </c>
      <c r="U74" s="281">
        <v>-1299038.4063936002</v>
      </c>
      <c r="V74" s="281">
        <v>-1288382.6103680001</v>
      </c>
      <c r="W74" s="281">
        <v>-1277726.8143424001</v>
      </c>
      <c r="X74" s="281">
        <v>-1267071.0183168002</v>
      </c>
      <c r="Y74" s="281">
        <v>-1256415.2222912002</v>
      </c>
      <c r="Z74" s="281">
        <v>-1245759.4262656001</v>
      </c>
      <c r="AA74" s="281">
        <v>-1235103.6302400001</v>
      </c>
    </row>
    <row r="75" spans="1:27" x14ac:dyDescent="0.25">
      <c r="A75" s="284" t="s">
        <v>308</v>
      </c>
      <c r="B75" s="283">
        <v>0</v>
      </c>
      <c r="C75" s="283">
        <v>0</v>
      </c>
      <c r="D75" s="283">
        <v>0</v>
      </c>
      <c r="E75" s="283">
        <v>0</v>
      </c>
      <c r="F75" s="283">
        <v>0</v>
      </c>
      <c r="G75" s="283">
        <v>0</v>
      </c>
      <c r="H75" s="283">
        <v>0</v>
      </c>
      <c r="I75" s="283">
        <v>0</v>
      </c>
      <c r="J75" s="283">
        <v>0</v>
      </c>
      <c r="K75" s="283">
        <v>0</v>
      </c>
      <c r="L75" s="283">
        <v>0</v>
      </c>
      <c r="M75" s="283">
        <v>0</v>
      </c>
      <c r="N75" s="283">
        <v>0</v>
      </c>
      <c r="O75" s="283">
        <v>0</v>
      </c>
      <c r="P75" s="283">
        <v>0</v>
      </c>
      <c r="Q75" s="283">
        <v>0</v>
      </c>
      <c r="R75" s="283">
        <v>0</v>
      </c>
      <c r="S75" s="283">
        <v>0</v>
      </c>
      <c r="T75" s="283">
        <v>0</v>
      </c>
      <c r="U75" s="283">
        <v>0</v>
      </c>
      <c r="V75" s="283">
        <v>0</v>
      </c>
      <c r="W75" s="283">
        <v>0</v>
      </c>
      <c r="X75" s="283">
        <v>0</v>
      </c>
      <c r="Y75" s="283">
        <v>0</v>
      </c>
      <c r="Z75" s="283">
        <v>0</v>
      </c>
      <c r="AA75" s="283">
        <v>0</v>
      </c>
    </row>
    <row r="76" spans="1:27" s="174" customFormat="1" ht="14.25" x14ac:dyDescent="0.25">
      <c r="A76" s="285" t="s">
        <v>312</v>
      </c>
      <c r="B76" s="281">
        <v>0</v>
      </c>
      <c r="C76" s="281">
        <v>-1490842.7348544002</v>
      </c>
      <c r="D76" s="281">
        <v>-1480186.9388288001</v>
      </c>
      <c r="E76" s="281">
        <v>-1469531.1428032001</v>
      </c>
      <c r="F76" s="281">
        <v>-1458875.3467776002</v>
      </c>
      <c r="G76" s="281">
        <v>-1448219.550752</v>
      </c>
      <c r="H76" s="281">
        <v>-1437563.7547264001</v>
      </c>
      <c r="I76" s="281">
        <v>-1426907.9587008001</v>
      </c>
      <c r="J76" s="281">
        <v>-1416252.1626752</v>
      </c>
      <c r="K76" s="281">
        <v>-1405596.3666496002</v>
      </c>
      <c r="L76" s="281">
        <v>-1394940.5706239999</v>
      </c>
      <c r="M76" s="281">
        <v>-1384284.7745984001</v>
      </c>
      <c r="N76" s="281">
        <v>-1373628.9785728001</v>
      </c>
      <c r="O76" s="281">
        <v>-1362973.1825472</v>
      </c>
      <c r="P76" s="281">
        <v>-1352317.3865216002</v>
      </c>
      <c r="Q76" s="281">
        <v>-1341661.5904960001</v>
      </c>
      <c r="R76" s="281">
        <v>-1331005.7944704001</v>
      </c>
      <c r="S76" s="281">
        <v>-1320349.9984448003</v>
      </c>
      <c r="T76" s="281">
        <v>-1309694.2024192002</v>
      </c>
      <c r="U76" s="281">
        <v>-1299038.4063936002</v>
      </c>
      <c r="V76" s="281">
        <v>-1288382.6103680001</v>
      </c>
      <c r="W76" s="281">
        <v>-1277726.8143424001</v>
      </c>
      <c r="X76" s="281">
        <v>-1267071.0183168002</v>
      </c>
      <c r="Y76" s="281">
        <v>-1256415.2222912002</v>
      </c>
      <c r="Z76" s="281">
        <v>-1245759.4262656001</v>
      </c>
      <c r="AA76" s="281">
        <v>-1235103.6302400001</v>
      </c>
    </row>
    <row r="77" spans="1:27" x14ac:dyDescent="0.25">
      <c r="A77" s="284" t="s">
        <v>307</v>
      </c>
      <c r="B77" s="283">
        <v>0</v>
      </c>
      <c r="C77" s="283">
        <v>298168.54697088007</v>
      </c>
      <c r="D77" s="283">
        <v>296037.38776576001</v>
      </c>
      <c r="E77" s="283">
        <v>293906.22856064001</v>
      </c>
      <c r="F77" s="283">
        <v>291775.06935552007</v>
      </c>
      <c r="G77" s="283">
        <v>289643.91015040001</v>
      </c>
      <c r="H77" s="283">
        <v>287512.75094528002</v>
      </c>
      <c r="I77" s="283">
        <v>285381.59174016002</v>
      </c>
      <c r="J77" s="283">
        <v>283250.43253504002</v>
      </c>
      <c r="K77" s="283">
        <v>281119.27332992008</v>
      </c>
      <c r="L77" s="283">
        <v>278988.11412480002</v>
      </c>
      <c r="M77" s="283">
        <v>276856.95491968002</v>
      </c>
      <c r="N77" s="283">
        <v>274725.79571456002</v>
      </c>
      <c r="O77" s="283">
        <v>272594.63650944002</v>
      </c>
      <c r="P77" s="283">
        <v>270463.47730432003</v>
      </c>
      <c r="Q77" s="283">
        <v>268332.31809920003</v>
      </c>
      <c r="R77" s="283">
        <v>266201.15889408003</v>
      </c>
      <c r="S77" s="283">
        <v>264069.99968896009</v>
      </c>
      <c r="T77" s="283">
        <v>261938.84048384006</v>
      </c>
      <c r="U77" s="283">
        <v>259807.68127872003</v>
      </c>
      <c r="V77" s="283">
        <v>257676.52207360003</v>
      </c>
      <c r="W77" s="283">
        <v>255545.36286848004</v>
      </c>
      <c r="X77" s="283">
        <v>253414.20366336007</v>
      </c>
      <c r="Y77" s="283">
        <v>251283.04445824004</v>
      </c>
      <c r="Z77" s="283">
        <v>249151.88525312004</v>
      </c>
      <c r="AA77" s="283">
        <v>247020.72604800004</v>
      </c>
    </row>
    <row r="78" spans="1:27" ht="16.5" thickBot="1" x14ac:dyDescent="0.3">
      <c r="A78" s="286" t="s">
        <v>311</v>
      </c>
      <c r="B78" s="287">
        <v>0</v>
      </c>
      <c r="C78" s="287">
        <v>-1192674.18788352</v>
      </c>
      <c r="D78" s="287">
        <v>-1184149.55106304</v>
      </c>
      <c r="E78" s="287">
        <v>-1175624.91424256</v>
      </c>
      <c r="F78" s="287">
        <v>-1167100.2774220803</v>
      </c>
      <c r="G78" s="287">
        <v>-1158575.6406016001</v>
      </c>
      <c r="H78" s="287">
        <v>-1150051.0037811201</v>
      </c>
      <c r="I78" s="287">
        <v>-1141526.3669606401</v>
      </c>
      <c r="J78" s="287">
        <v>-1133001.7301401601</v>
      </c>
      <c r="K78" s="287">
        <v>-1124477.0933196801</v>
      </c>
      <c r="L78" s="287">
        <v>-1115952.4564991998</v>
      </c>
      <c r="M78" s="287">
        <v>-1107427.8196787201</v>
      </c>
      <c r="N78" s="287">
        <v>-1098903.1828582401</v>
      </c>
      <c r="O78" s="287">
        <v>-1090378.5460377601</v>
      </c>
      <c r="P78" s="287">
        <v>-1081853.9092172801</v>
      </c>
      <c r="Q78" s="287">
        <v>-1073329.2723968001</v>
      </c>
      <c r="R78" s="287">
        <v>-1064804.6355763201</v>
      </c>
      <c r="S78" s="287">
        <v>-1056279.9987558401</v>
      </c>
      <c r="T78" s="287">
        <v>-1047755.3619353601</v>
      </c>
      <c r="U78" s="287">
        <v>-1039230.7251148801</v>
      </c>
      <c r="V78" s="287">
        <v>-1030706.0882944001</v>
      </c>
      <c r="W78" s="287">
        <v>-1022181.45147392</v>
      </c>
      <c r="X78" s="287">
        <v>-1013656.8146534401</v>
      </c>
      <c r="Y78" s="287">
        <v>-1005132.1778329602</v>
      </c>
      <c r="Z78" s="287">
        <v>-996607.54101248016</v>
      </c>
      <c r="AA78" s="287">
        <v>-988082.90419200005</v>
      </c>
    </row>
    <row r="79" spans="1:27" s="180" customFormat="1" ht="16.5" thickBot="1" x14ac:dyDescent="0.3">
      <c r="A79" s="288"/>
      <c r="B79" s="289">
        <v>0</v>
      </c>
      <c r="C79" s="289">
        <v>1</v>
      </c>
      <c r="D79" s="289">
        <v>2</v>
      </c>
      <c r="E79" s="289">
        <v>3</v>
      </c>
      <c r="F79" s="289">
        <v>4</v>
      </c>
      <c r="G79" s="289">
        <v>5</v>
      </c>
      <c r="H79" s="289">
        <v>6</v>
      </c>
      <c r="I79" s="289">
        <v>7</v>
      </c>
      <c r="J79" s="289">
        <v>8</v>
      </c>
      <c r="K79" s="289">
        <v>9</v>
      </c>
      <c r="L79" s="289">
        <v>10</v>
      </c>
      <c r="M79" s="289">
        <v>11</v>
      </c>
      <c r="N79" s="289">
        <v>12</v>
      </c>
      <c r="O79" s="289">
        <v>13</v>
      </c>
      <c r="P79" s="289">
        <v>14</v>
      </c>
      <c r="Q79" s="289">
        <v>15</v>
      </c>
      <c r="R79" s="289">
        <v>16</v>
      </c>
      <c r="S79" s="289">
        <v>17</v>
      </c>
      <c r="T79" s="289">
        <v>18</v>
      </c>
      <c r="U79" s="289">
        <v>19</v>
      </c>
      <c r="V79" s="289">
        <v>20</v>
      </c>
      <c r="W79" s="289">
        <v>21</v>
      </c>
      <c r="X79" s="289">
        <v>22</v>
      </c>
      <c r="Y79" s="289">
        <v>23</v>
      </c>
      <c r="Z79" s="289">
        <v>24</v>
      </c>
      <c r="AA79" s="289">
        <v>25</v>
      </c>
    </row>
    <row r="80" spans="1:27" x14ac:dyDescent="0.25">
      <c r="A80" s="279" t="s">
        <v>310</v>
      </c>
      <c r="B80" s="265">
        <v>2023</v>
      </c>
      <c r="C80" s="265">
        <v>2024</v>
      </c>
      <c r="D80" s="265">
        <v>2025</v>
      </c>
      <c r="E80" s="265">
        <v>2026</v>
      </c>
      <c r="F80" s="265">
        <v>2027</v>
      </c>
      <c r="G80" s="265">
        <v>2028</v>
      </c>
      <c r="H80" s="265">
        <v>2029</v>
      </c>
      <c r="I80" s="265">
        <v>2030</v>
      </c>
      <c r="J80" s="265">
        <v>2031</v>
      </c>
      <c r="K80" s="265">
        <v>2032</v>
      </c>
      <c r="L80" s="265">
        <v>2033</v>
      </c>
      <c r="M80" s="265">
        <v>2034</v>
      </c>
      <c r="N80" s="265">
        <v>2035</v>
      </c>
      <c r="O80" s="265">
        <v>2036</v>
      </c>
      <c r="P80" s="265">
        <v>2037</v>
      </c>
      <c r="Q80" s="265">
        <v>2038</v>
      </c>
      <c r="R80" s="265">
        <v>2039</v>
      </c>
      <c r="S80" s="265">
        <v>2040</v>
      </c>
      <c r="T80" s="265">
        <v>2041</v>
      </c>
      <c r="U80" s="265">
        <v>2042</v>
      </c>
      <c r="V80" s="265">
        <v>2043</v>
      </c>
      <c r="W80" s="265">
        <v>2044</v>
      </c>
      <c r="X80" s="265">
        <v>2045</v>
      </c>
      <c r="Y80" s="265">
        <v>2046</v>
      </c>
      <c r="Z80" s="265">
        <v>2047</v>
      </c>
      <c r="AA80" s="265">
        <v>2048</v>
      </c>
    </row>
    <row r="81" spans="1:27" s="174" customFormat="1" ht="14.25" x14ac:dyDescent="0.25">
      <c r="A81" s="280" t="s">
        <v>545</v>
      </c>
      <c r="B81" s="281">
        <v>0</v>
      </c>
      <c r="C81" s="281">
        <v>-1490842.7348544002</v>
      </c>
      <c r="D81" s="281">
        <v>-1480186.9388288001</v>
      </c>
      <c r="E81" s="281">
        <v>-1469531.1428032001</v>
      </c>
      <c r="F81" s="281">
        <v>-1458875.3467776002</v>
      </c>
      <c r="G81" s="281">
        <v>-1448219.550752</v>
      </c>
      <c r="H81" s="281">
        <v>-1437563.7547264001</v>
      </c>
      <c r="I81" s="281">
        <v>-1426907.9587008001</v>
      </c>
      <c r="J81" s="281">
        <v>-1416252.1626752</v>
      </c>
      <c r="K81" s="281">
        <v>-1405596.3666496002</v>
      </c>
      <c r="L81" s="281">
        <v>-1394940.5706239999</v>
      </c>
      <c r="M81" s="281">
        <v>-1384284.7745984001</v>
      </c>
      <c r="N81" s="281">
        <v>-1373628.9785728001</v>
      </c>
      <c r="O81" s="281">
        <v>-1362973.1825472</v>
      </c>
      <c r="P81" s="281">
        <v>-1352317.3865216002</v>
      </c>
      <c r="Q81" s="281">
        <v>-1341661.5904960001</v>
      </c>
      <c r="R81" s="281">
        <v>-1331005.7944704001</v>
      </c>
      <c r="S81" s="281">
        <v>-1320349.9984448003</v>
      </c>
      <c r="T81" s="281">
        <v>-1309694.2024192002</v>
      </c>
      <c r="U81" s="281">
        <v>-1299038.4063936002</v>
      </c>
      <c r="V81" s="281">
        <v>-1288382.6103680001</v>
      </c>
      <c r="W81" s="281">
        <v>-1277726.8143424001</v>
      </c>
      <c r="X81" s="281">
        <v>-1267071.0183168002</v>
      </c>
      <c r="Y81" s="281">
        <v>-1256415.2222912002</v>
      </c>
      <c r="Z81" s="281">
        <v>-1245759.4262656001</v>
      </c>
      <c r="AA81" s="281">
        <v>-1235103.6302400001</v>
      </c>
    </row>
    <row r="82" spans="1:27" x14ac:dyDescent="0.25">
      <c r="A82" s="284" t="s">
        <v>309</v>
      </c>
      <c r="B82" s="283">
        <v>0</v>
      </c>
      <c r="C82" s="283">
        <v>968708.72960000008</v>
      </c>
      <c r="D82" s="283">
        <v>968708.72960000008</v>
      </c>
      <c r="E82" s="283">
        <v>968708.72960000008</v>
      </c>
      <c r="F82" s="283">
        <v>968708.72960000008</v>
      </c>
      <c r="G82" s="283">
        <v>968708.72960000008</v>
      </c>
      <c r="H82" s="283">
        <v>968708.72960000008</v>
      </c>
      <c r="I82" s="283">
        <v>968708.72960000008</v>
      </c>
      <c r="J82" s="283">
        <v>968708.72960000008</v>
      </c>
      <c r="K82" s="283">
        <v>968708.72960000008</v>
      </c>
      <c r="L82" s="283">
        <v>968708.72960000008</v>
      </c>
      <c r="M82" s="283">
        <v>968708.72960000008</v>
      </c>
      <c r="N82" s="283">
        <v>968708.72960000008</v>
      </c>
      <c r="O82" s="283">
        <v>968708.72960000008</v>
      </c>
      <c r="P82" s="283">
        <v>968708.72960000008</v>
      </c>
      <c r="Q82" s="283">
        <v>968708.72960000008</v>
      </c>
      <c r="R82" s="283">
        <v>968708.72960000008</v>
      </c>
      <c r="S82" s="283">
        <v>968708.72960000008</v>
      </c>
      <c r="T82" s="283">
        <v>968708.72960000008</v>
      </c>
      <c r="U82" s="283">
        <v>968708.72960000008</v>
      </c>
      <c r="V82" s="283">
        <v>968708.72960000008</v>
      </c>
      <c r="W82" s="283">
        <v>968708.72960000008</v>
      </c>
      <c r="X82" s="283">
        <v>968708.72960000008</v>
      </c>
      <c r="Y82" s="283">
        <v>968708.72960000008</v>
      </c>
      <c r="Z82" s="283">
        <v>968708.72960000008</v>
      </c>
      <c r="AA82" s="283">
        <v>968708.72960000008</v>
      </c>
    </row>
    <row r="83" spans="1:27" x14ac:dyDescent="0.25">
      <c r="A83" s="284" t="s">
        <v>308</v>
      </c>
      <c r="B83" s="283">
        <v>0</v>
      </c>
      <c r="C83" s="283">
        <v>0</v>
      </c>
      <c r="D83" s="283">
        <v>0</v>
      </c>
      <c r="E83" s="283">
        <v>0</v>
      </c>
      <c r="F83" s="283">
        <v>0</v>
      </c>
      <c r="G83" s="283">
        <v>0</v>
      </c>
      <c r="H83" s="283">
        <v>0</v>
      </c>
      <c r="I83" s="283">
        <v>0</v>
      </c>
      <c r="J83" s="283">
        <v>0</v>
      </c>
      <c r="K83" s="283">
        <v>0</v>
      </c>
      <c r="L83" s="283">
        <v>0</v>
      </c>
      <c r="M83" s="283">
        <v>0</v>
      </c>
      <c r="N83" s="283">
        <v>0</v>
      </c>
      <c r="O83" s="283">
        <v>0</v>
      </c>
      <c r="P83" s="283">
        <v>0</v>
      </c>
      <c r="Q83" s="283">
        <v>0</v>
      </c>
      <c r="R83" s="283">
        <v>0</v>
      </c>
      <c r="S83" s="283">
        <v>0</v>
      </c>
      <c r="T83" s="283">
        <v>0</v>
      </c>
      <c r="U83" s="283">
        <v>0</v>
      </c>
      <c r="V83" s="283">
        <v>0</v>
      </c>
      <c r="W83" s="283">
        <v>0</v>
      </c>
      <c r="X83" s="283">
        <v>0</v>
      </c>
      <c r="Y83" s="283">
        <v>0</v>
      </c>
      <c r="Z83" s="283">
        <v>0</v>
      </c>
      <c r="AA83" s="283">
        <v>0</v>
      </c>
    </row>
    <row r="84" spans="1:27" x14ac:dyDescent="0.25">
      <c r="A84" s="284" t="s">
        <v>307</v>
      </c>
      <c r="B84" s="283">
        <v>0</v>
      </c>
      <c r="C84" s="283">
        <v>0</v>
      </c>
      <c r="D84" s="283">
        <v>0</v>
      </c>
      <c r="E84" s="283">
        <v>0</v>
      </c>
      <c r="F84" s="283">
        <v>0</v>
      </c>
      <c r="G84" s="283">
        <v>0</v>
      </c>
      <c r="H84" s="283">
        <v>0</v>
      </c>
      <c r="I84" s="283">
        <v>0</v>
      </c>
      <c r="J84" s="283">
        <v>0</v>
      </c>
      <c r="K84" s="283">
        <v>0</v>
      </c>
      <c r="L84" s="283">
        <v>0</v>
      </c>
      <c r="M84" s="283">
        <v>0</v>
      </c>
      <c r="N84" s="283">
        <v>0</v>
      </c>
      <c r="O84" s="283">
        <v>0</v>
      </c>
      <c r="P84" s="283">
        <v>0</v>
      </c>
      <c r="Q84" s="283">
        <v>0</v>
      </c>
      <c r="R84" s="283">
        <v>0</v>
      </c>
      <c r="S84" s="283">
        <v>0</v>
      </c>
      <c r="T84" s="283">
        <v>0</v>
      </c>
      <c r="U84" s="283">
        <v>0</v>
      </c>
      <c r="V84" s="283">
        <v>0</v>
      </c>
      <c r="W84" s="283">
        <v>0</v>
      </c>
      <c r="X84" s="283">
        <v>0</v>
      </c>
      <c r="Y84" s="283">
        <v>0</v>
      </c>
      <c r="Z84" s="283">
        <v>0</v>
      </c>
      <c r="AA84" s="283">
        <v>0</v>
      </c>
    </row>
    <row r="85" spans="1:27" x14ac:dyDescent="0.25">
      <c r="A85" s="284" t="s">
        <v>306</v>
      </c>
      <c r="B85" s="290">
        <v>-4843543.648000001</v>
      </c>
      <c r="C85" s="290">
        <v>0</v>
      </c>
      <c r="D85" s="290">
        <v>0</v>
      </c>
      <c r="E85" s="290">
        <v>0</v>
      </c>
      <c r="F85" s="290">
        <v>0</v>
      </c>
      <c r="G85" s="290">
        <v>0</v>
      </c>
      <c r="H85" s="290">
        <v>0</v>
      </c>
      <c r="I85" s="290">
        <v>0</v>
      </c>
      <c r="J85" s="290">
        <v>0</v>
      </c>
      <c r="K85" s="290">
        <v>0</v>
      </c>
      <c r="L85" s="290">
        <v>0</v>
      </c>
      <c r="M85" s="290">
        <v>0</v>
      </c>
      <c r="N85" s="290">
        <v>0</v>
      </c>
      <c r="O85" s="290">
        <v>0</v>
      </c>
      <c r="P85" s="290">
        <v>0</v>
      </c>
      <c r="Q85" s="290">
        <v>0</v>
      </c>
      <c r="R85" s="290">
        <v>0</v>
      </c>
      <c r="S85" s="290">
        <v>0</v>
      </c>
      <c r="T85" s="290">
        <v>0</v>
      </c>
      <c r="U85" s="290">
        <v>0</v>
      </c>
      <c r="V85" s="290">
        <v>0</v>
      </c>
      <c r="W85" s="290">
        <v>0</v>
      </c>
      <c r="X85" s="290">
        <v>0</v>
      </c>
      <c r="Y85" s="290">
        <v>0</v>
      </c>
      <c r="Z85" s="290">
        <v>0</v>
      </c>
      <c r="AA85" s="290">
        <v>0</v>
      </c>
    </row>
    <row r="86" spans="1:27" x14ac:dyDescent="0.25">
      <c r="A86" s="284" t="s">
        <v>305</v>
      </c>
      <c r="B86" s="283">
        <v>0</v>
      </c>
      <c r="C86" s="283">
        <v>0</v>
      </c>
      <c r="D86" s="283">
        <v>0</v>
      </c>
      <c r="E86" s="283">
        <v>0</v>
      </c>
      <c r="F86" s="283">
        <v>0</v>
      </c>
      <c r="G86" s="283">
        <v>0</v>
      </c>
      <c r="H86" s="283">
        <v>0</v>
      </c>
      <c r="I86" s="283">
        <v>0</v>
      </c>
      <c r="J86" s="283">
        <v>0</v>
      </c>
      <c r="K86" s="283">
        <v>0</v>
      </c>
      <c r="L86" s="283">
        <v>0</v>
      </c>
      <c r="M86" s="283">
        <v>0</v>
      </c>
      <c r="N86" s="283">
        <v>0</v>
      </c>
      <c r="O86" s="283">
        <v>0</v>
      </c>
      <c r="P86" s="283">
        <v>0</v>
      </c>
      <c r="Q86" s="283">
        <v>0</v>
      </c>
      <c r="R86" s="283">
        <v>0</v>
      </c>
      <c r="S86" s="283">
        <v>0</v>
      </c>
      <c r="T86" s="283">
        <v>0</v>
      </c>
      <c r="U86" s="283">
        <v>0</v>
      </c>
      <c r="V86" s="283">
        <v>0</v>
      </c>
      <c r="W86" s="283">
        <v>0</v>
      </c>
      <c r="X86" s="283">
        <v>0</v>
      </c>
      <c r="Y86" s="283">
        <v>0</v>
      </c>
      <c r="Z86" s="283">
        <v>0</v>
      </c>
      <c r="AA86" s="283">
        <v>0</v>
      </c>
    </row>
    <row r="87" spans="1:27" x14ac:dyDescent="0.25">
      <c r="A87" s="284" t="s">
        <v>304</v>
      </c>
      <c r="B87" s="283">
        <v>-24217718.240000002</v>
      </c>
      <c r="C87" s="283">
        <v>0</v>
      </c>
      <c r="D87" s="283">
        <v>0</v>
      </c>
      <c r="E87" s="283">
        <v>0</v>
      </c>
      <c r="F87" s="283">
        <v>0</v>
      </c>
      <c r="G87" s="283">
        <v>0</v>
      </c>
      <c r="H87" s="283">
        <v>0</v>
      </c>
      <c r="I87" s="283">
        <v>0</v>
      </c>
      <c r="J87" s="283">
        <v>0</v>
      </c>
      <c r="K87" s="283">
        <v>0</v>
      </c>
      <c r="L87" s="283">
        <v>0</v>
      </c>
      <c r="M87" s="283">
        <v>0</v>
      </c>
      <c r="N87" s="283">
        <v>0</v>
      </c>
      <c r="O87" s="283">
        <v>0</v>
      </c>
      <c r="P87" s="283">
        <v>0</v>
      </c>
      <c r="Q87" s="283">
        <v>0</v>
      </c>
      <c r="R87" s="283">
        <v>0</v>
      </c>
      <c r="S87" s="283">
        <v>0</v>
      </c>
      <c r="T87" s="283">
        <v>0</v>
      </c>
      <c r="U87" s="283">
        <v>0</v>
      </c>
      <c r="V87" s="283">
        <v>0</v>
      </c>
      <c r="W87" s="283">
        <v>0</v>
      </c>
      <c r="X87" s="283">
        <v>0</v>
      </c>
      <c r="Y87" s="283">
        <v>0</v>
      </c>
      <c r="Z87" s="283">
        <v>0</v>
      </c>
      <c r="AA87" s="283">
        <v>0</v>
      </c>
    </row>
    <row r="88" spans="1:27" x14ac:dyDescent="0.25">
      <c r="A88" s="284" t="s">
        <v>303</v>
      </c>
      <c r="B88" s="283">
        <v>0</v>
      </c>
      <c r="C88" s="283">
        <v>0</v>
      </c>
      <c r="D88" s="283">
        <v>0</v>
      </c>
      <c r="E88" s="283">
        <v>0</v>
      </c>
      <c r="F88" s="283">
        <v>0</v>
      </c>
      <c r="G88" s="283">
        <v>0</v>
      </c>
      <c r="H88" s="283">
        <v>0</v>
      </c>
      <c r="I88" s="283">
        <v>0</v>
      </c>
      <c r="J88" s="283">
        <v>0</v>
      </c>
      <c r="K88" s="283">
        <v>0</v>
      </c>
      <c r="L88" s="283">
        <v>0</v>
      </c>
      <c r="M88" s="283">
        <v>0</v>
      </c>
      <c r="N88" s="283">
        <v>0</v>
      </c>
      <c r="O88" s="283">
        <v>0</v>
      </c>
      <c r="P88" s="283">
        <v>0</v>
      </c>
      <c r="Q88" s="283">
        <v>0</v>
      </c>
      <c r="R88" s="283">
        <v>0</v>
      </c>
      <c r="S88" s="283">
        <v>0</v>
      </c>
      <c r="T88" s="283">
        <v>0</v>
      </c>
      <c r="U88" s="283">
        <v>0</v>
      </c>
      <c r="V88" s="283">
        <v>0</v>
      </c>
      <c r="W88" s="283">
        <v>0</v>
      </c>
      <c r="X88" s="283">
        <v>0</v>
      </c>
      <c r="Y88" s="283">
        <v>0</v>
      </c>
      <c r="Z88" s="283">
        <v>0</v>
      </c>
      <c r="AA88" s="283">
        <v>0</v>
      </c>
    </row>
    <row r="89" spans="1:27" s="174" customFormat="1" ht="14.25" x14ac:dyDescent="0.25">
      <c r="A89" s="291" t="s">
        <v>302</v>
      </c>
      <c r="B89" s="281">
        <v>-29061261.888000004</v>
      </c>
      <c r="C89" s="281">
        <v>-522134.00525440008</v>
      </c>
      <c r="D89" s="281">
        <v>-511478.20922880003</v>
      </c>
      <c r="E89" s="281">
        <v>-500822.41320319998</v>
      </c>
      <c r="F89" s="281">
        <v>-490166.61717760016</v>
      </c>
      <c r="G89" s="281">
        <v>-479510.82115199987</v>
      </c>
      <c r="H89" s="281">
        <v>-468855.02512640005</v>
      </c>
      <c r="I89" s="281">
        <v>-458199.2291008</v>
      </c>
      <c r="J89" s="281">
        <v>-447543.43307519995</v>
      </c>
      <c r="K89" s="281">
        <v>-436887.63704960013</v>
      </c>
      <c r="L89" s="281">
        <v>-426231.84102399985</v>
      </c>
      <c r="M89" s="281">
        <v>-415576.04499840003</v>
      </c>
      <c r="N89" s="281">
        <v>-404920.24897279998</v>
      </c>
      <c r="O89" s="281">
        <v>-394264.45294719993</v>
      </c>
      <c r="P89" s="281">
        <v>-383608.65692160011</v>
      </c>
      <c r="Q89" s="281">
        <v>-372952.86089600006</v>
      </c>
      <c r="R89" s="281">
        <v>-362297.06487040001</v>
      </c>
      <c r="S89" s="281">
        <v>-351641.26884480019</v>
      </c>
      <c r="T89" s="281">
        <v>-340985.47281920013</v>
      </c>
      <c r="U89" s="281">
        <v>-330329.67679360008</v>
      </c>
      <c r="V89" s="281">
        <v>-319673.88076800003</v>
      </c>
      <c r="W89" s="281">
        <v>-309018.08474239998</v>
      </c>
      <c r="X89" s="281">
        <v>-298362.28871680016</v>
      </c>
      <c r="Y89" s="281">
        <v>-287706.49269120011</v>
      </c>
      <c r="Z89" s="281">
        <v>-277050.69666560006</v>
      </c>
      <c r="AA89" s="281">
        <v>-266394.90064000001</v>
      </c>
    </row>
    <row r="90" spans="1:27" s="174" customFormat="1" ht="14.25" x14ac:dyDescent="0.25">
      <c r="A90" s="291" t="s">
        <v>546</v>
      </c>
      <c r="B90" s="281">
        <v>-29061261.888000004</v>
      </c>
      <c r="C90" s="281">
        <v>-29583395.893254403</v>
      </c>
      <c r="D90" s="281">
        <v>-30094874.102483202</v>
      </c>
      <c r="E90" s="281">
        <v>-30595696.5156864</v>
      </c>
      <c r="F90" s="281">
        <v>-31085863.132864002</v>
      </c>
      <c r="G90" s="281">
        <v>-31565373.954016004</v>
      </c>
      <c r="H90" s="281">
        <v>-32034228.979142405</v>
      </c>
      <c r="I90" s="281">
        <v>-32492428.208243206</v>
      </c>
      <c r="J90" s="281">
        <v>-32939971.641318407</v>
      </c>
      <c r="K90" s="281">
        <v>-33376859.278368007</v>
      </c>
      <c r="L90" s="281">
        <v>-33803091.119392008</v>
      </c>
      <c r="M90" s="281">
        <v>-34218667.164390408</v>
      </c>
      <c r="N90" s="281">
        <v>-34623587.413363211</v>
      </c>
      <c r="O90" s="281">
        <v>-35017851.86631041</v>
      </c>
      <c r="P90" s="281">
        <v>-35401460.523232013</v>
      </c>
      <c r="Q90" s="281">
        <v>-35774413.384128012</v>
      </c>
      <c r="R90" s="281">
        <v>-36136710.448998414</v>
      </c>
      <c r="S90" s="281">
        <v>-36488351.717843212</v>
      </c>
      <c r="T90" s="281">
        <v>-36829337.190662414</v>
      </c>
      <c r="U90" s="281">
        <v>-37159666.867456011</v>
      </c>
      <c r="V90" s="281">
        <v>-37479340.748224013</v>
      </c>
      <c r="W90" s="281">
        <v>-37788358.83296641</v>
      </c>
      <c r="X90" s="281">
        <v>-38086721.12168321</v>
      </c>
      <c r="Y90" s="281">
        <v>-38374427.614374407</v>
      </c>
      <c r="Z90" s="281">
        <v>-38651478.311040007</v>
      </c>
      <c r="AA90" s="281">
        <v>-38917873.21168001</v>
      </c>
    </row>
    <row r="91" spans="1:27" x14ac:dyDescent="0.25">
      <c r="A91" s="292" t="s">
        <v>301</v>
      </c>
      <c r="B91" s="293">
        <v>1</v>
      </c>
      <c r="C91" s="293">
        <v>0.88105726872246692</v>
      </c>
      <c r="D91" s="293">
        <v>0.77626191076869333</v>
      </c>
      <c r="E91" s="293">
        <v>0.68393119891514842</v>
      </c>
      <c r="F91" s="293">
        <v>0.60258255411026285</v>
      </c>
      <c r="G91" s="293">
        <v>0.53090973930419638</v>
      </c>
      <c r="H91" s="293">
        <v>0.4677618848495122</v>
      </c>
      <c r="I91" s="293">
        <v>0.41212500867798435</v>
      </c>
      <c r="J91" s="293">
        <v>0.3631057345180479</v>
      </c>
      <c r="K91" s="293">
        <v>0.31991694671193649</v>
      </c>
      <c r="L91" s="293">
        <v>0.28186515128804979</v>
      </c>
      <c r="M91" s="293">
        <v>0.24833934034189409</v>
      </c>
      <c r="N91" s="293">
        <v>0.21880118091796832</v>
      </c>
      <c r="O91" s="293">
        <v>0.19277637085283555</v>
      </c>
      <c r="P91" s="293">
        <v>0.16984702277782865</v>
      </c>
      <c r="Q91" s="293">
        <v>0.14964495398927638</v>
      </c>
      <c r="R91" s="293">
        <v>0.13184577443989109</v>
      </c>
      <c r="S91" s="293">
        <v>0.11616367792060887</v>
      </c>
      <c r="T91" s="293">
        <v>0.102346852793488</v>
      </c>
      <c r="U91" s="293">
        <v>9.0173438584570942E-2</v>
      </c>
      <c r="V91" s="293">
        <v>7.9447963510635183E-2</v>
      </c>
      <c r="W91" s="293">
        <v>6.999820573624245E-2</v>
      </c>
      <c r="X91" s="293">
        <v>6.1672427961447097E-2</v>
      </c>
      <c r="Y91" s="293">
        <v>5.4336940935195678E-2</v>
      </c>
      <c r="Z91" s="293">
        <v>4.7873956771097514E-2</v>
      </c>
      <c r="AA91" s="293">
        <v>4.2179697595680632E-2</v>
      </c>
    </row>
    <row r="92" spans="1:27" s="174" customFormat="1" ht="14.25" x14ac:dyDescent="0.25">
      <c r="A92" s="294" t="s">
        <v>547</v>
      </c>
      <c r="B92" s="295">
        <v>-29061261.888000004</v>
      </c>
      <c r="C92" s="295">
        <v>-460029.9605765639</v>
      </c>
      <c r="D92" s="295">
        <v>-397041.05201249785</v>
      </c>
      <c r="E92" s="295">
        <v>-342528.07350564242</v>
      </c>
      <c r="F92" s="295">
        <v>-295365.85211846576</v>
      </c>
      <c r="G92" s="295">
        <v>-254576.9650513494</v>
      </c>
      <c r="H92" s="295">
        <v>-219312.51027429028</v>
      </c>
      <c r="I92" s="295">
        <v>-188835.36126941294</v>
      </c>
      <c r="J92" s="295">
        <v>-162505.5869954993</v>
      </c>
      <c r="K92" s="295">
        <v>-139767.75890110078</v>
      </c>
      <c r="L92" s="295">
        <v>-120139.9023540137</v>
      </c>
      <c r="M92" s="295">
        <v>-103203.88087679596</v>
      </c>
      <c r="N92" s="295">
        <v>-88597.028652846391</v>
      </c>
      <c r="O92" s="295">
        <v>-76004.87039543975</v>
      </c>
      <c r="P92" s="295">
        <v>-65154.78828993527</v>
      </c>
      <c r="Q92" s="295">
        <v>-55810.513708950923</v>
      </c>
      <c r="R92" s="295">
        <v>-47767.337095137351</v>
      </c>
      <c r="S92" s="295">
        <v>-40847.943097681607</v>
      </c>
      <c r="T92" s="295">
        <v>-34898.78999134458</v>
      </c>
      <c r="U92" s="295">
        <v>-29786.962823008867</v>
      </c>
      <c r="V92" s="295">
        <v>-25397.438814559209</v>
      </c>
      <c r="W92" s="295">
        <v>-21630.711472018116</v>
      </c>
      <c r="X92" s="295">
        <v>-18400.726757299337</v>
      </c>
      <c r="Y92" s="295">
        <v>-15633.090700034047</v>
      </c>
      <c r="Z92" s="295">
        <v>-13263.513075571387</v>
      </c>
      <c r="AA92" s="295">
        <v>-11236.456350026589</v>
      </c>
    </row>
    <row r="93" spans="1:27" s="174" customFormat="1" ht="14.25" x14ac:dyDescent="0.25">
      <c r="A93" s="294" t="s">
        <v>548</v>
      </c>
      <c r="B93" s="295">
        <v>-29061261.888000004</v>
      </c>
      <c r="C93" s="295">
        <v>-29521291.848576568</v>
      </c>
      <c r="D93" s="295">
        <v>-29918332.900589067</v>
      </c>
      <c r="E93" s="295">
        <v>-30260860.974094711</v>
      </c>
      <c r="F93" s="295">
        <v>-30556226.826213177</v>
      </c>
      <c r="G93" s="295">
        <v>-30810803.791264527</v>
      </c>
      <c r="H93" s="295">
        <v>-31030116.301538818</v>
      </c>
      <c r="I93" s="295">
        <v>-31218951.662808232</v>
      </c>
      <c r="J93" s="295">
        <v>-31381457.249803733</v>
      </c>
      <c r="K93" s="295">
        <v>-31521225.008704834</v>
      </c>
      <c r="L93" s="295">
        <v>-31641364.911058847</v>
      </c>
      <c r="M93" s="295">
        <v>-31744568.791935641</v>
      </c>
      <c r="N93" s="295">
        <v>-31833165.820588488</v>
      </c>
      <c r="O93" s="295">
        <v>-31909170.690983929</v>
      </c>
      <c r="P93" s="295">
        <v>-31974325.479273863</v>
      </c>
      <c r="Q93" s="295">
        <v>-32030135.992982812</v>
      </c>
      <c r="R93" s="295">
        <v>-32077903.33007795</v>
      </c>
      <c r="S93" s="295">
        <v>-32118751.273175631</v>
      </c>
      <c r="T93" s="295">
        <v>-32153650.063166976</v>
      </c>
      <c r="U93" s="295">
        <v>-32183437.025989983</v>
      </c>
      <c r="V93" s="295">
        <v>-32208834.464804541</v>
      </c>
      <c r="W93" s="295">
        <v>-32230465.176276561</v>
      </c>
      <c r="X93" s="295">
        <v>-32248865.90303386</v>
      </c>
      <c r="Y93" s="295">
        <v>-32264498.993733894</v>
      </c>
      <c r="Z93" s="295">
        <v>-32277762.506809466</v>
      </c>
      <c r="AA93" s="295">
        <v>-32288998.96315949</v>
      </c>
    </row>
    <row r="94" spans="1:27" s="174" customFormat="1" ht="14.25" x14ac:dyDescent="0.25">
      <c r="A94" s="294" t="s">
        <v>549</v>
      </c>
      <c r="B94" s="296">
        <v>0</v>
      </c>
      <c r="C94" s="296">
        <v>0</v>
      </c>
      <c r="D94" s="296">
        <v>0</v>
      </c>
      <c r="E94" s="296">
        <v>0</v>
      </c>
      <c r="F94" s="296">
        <v>0</v>
      </c>
      <c r="G94" s="296">
        <v>0</v>
      </c>
      <c r="H94" s="296">
        <v>0</v>
      </c>
      <c r="I94" s="296">
        <v>0</v>
      </c>
      <c r="J94" s="296">
        <v>0</v>
      </c>
      <c r="K94" s="296">
        <v>0</v>
      </c>
      <c r="L94" s="296">
        <v>0</v>
      </c>
      <c r="M94" s="296">
        <v>0</v>
      </c>
      <c r="N94" s="296">
        <v>0</v>
      </c>
      <c r="O94" s="296">
        <v>0</v>
      </c>
      <c r="P94" s="296">
        <v>0</v>
      </c>
      <c r="Q94" s="296">
        <v>0</v>
      </c>
      <c r="R94" s="296">
        <v>0</v>
      </c>
      <c r="S94" s="296">
        <v>0</v>
      </c>
      <c r="T94" s="296">
        <v>0</v>
      </c>
      <c r="U94" s="296">
        <v>0</v>
      </c>
      <c r="V94" s="296">
        <v>0</v>
      </c>
      <c r="W94" s="296">
        <v>0</v>
      </c>
      <c r="X94" s="296">
        <v>0</v>
      </c>
      <c r="Y94" s="296">
        <v>0</v>
      </c>
      <c r="Z94" s="296">
        <v>0</v>
      </c>
      <c r="AA94" s="296">
        <v>0</v>
      </c>
    </row>
    <row r="95" spans="1:27" s="174" customFormat="1" ht="14.25" x14ac:dyDescent="0.25">
      <c r="A95" s="294" t="s">
        <v>550</v>
      </c>
      <c r="B95" s="297">
        <v>0</v>
      </c>
      <c r="C95" s="297">
        <v>0</v>
      </c>
      <c r="D95" s="297">
        <v>0</v>
      </c>
      <c r="E95" s="297">
        <v>0</v>
      </c>
      <c r="F95" s="297">
        <v>0</v>
      </c>
      <c r="G95" s="297">
        <v>0</v>
      </c>
      <c r="H95" s="297">
        <v>0</v>
      </c>
      <c r="I95" s="297">
        <v>0</v>
      </c>
      <c r="J95" s="297">
        <v>0</v>
      </c>
      <c r="K95" s="297">
        <v>0</v>
      </c>
      <c r="L95" s="297">
        <v>0</v>
      </c>
      <c r="M95" s="297">
        <v>0</v>
      </c>
      <c r="N95" s="297">
        <v>0</v>
      </c>
      <c r="O95" s="297">
        <v>0</v>
      </c>
      <c r="P95" s="297">
        <v>0</v>
      </c>
      <c r="Q95" s="297">
        <v>0</v>
      </c>
      <c r="R95" s="297">
        <v>0</v>
      </c>
      <c r="S95" s="297">
        <v>0</v>
      </c>
      <c r="T95" s="297">
        <v>0</v>
      </c>
      <c r="U95" s="297">
        <v>0</v>
      </c>
      <c r="V95" s="297">
        <v>0</v>
      </c>
      <c r="W95" s="297">
        <v>0</v>
      </c>
      <c r="X95" s="297">
        <v>0</v>
      </c>
      <c r="Y95" s="297">
        <v>0</v>
      </c>
      <c r="Z95" s="297">
        <v>0</v>
      </c>
      <c r="AA95" s="297">
        <v>0</v>
      </c>
    </row>
    <row r="96" spans="1:27" s="174" customFormat="1" ht="15" thickBot="1" x14ac:dyDescent="0.3">
      <c r="A96" s="298" t="s">
        <v>551</v>
      </c>
      <c r="B96" s="299">
        <v>0</v>
      </c>
      <c r="C96" s="299">
        <v>0</v>
      </c>
      <c r="D96" s="299">
        <v>0</v>
      </c>
      <c r="E96" s="299">
        <v>0</v>
      </c>
      <c r="F96" s="299">
        <v>0</v>
      </c>
      <c r="G96" s="299">
        <v>0</v>
      </c>
      <c r="H96" s="299">
        <v>0</v>
      </c>
      <c r="I96" s="299">
        <v>0</v>
      </c>
      <c r="J96" s="299">
        <v>0</v>
      </c>
      <c r="K96" s="299">
        <v>0</v>
      </c>
      <c r="L96" s="299">
        <v>0</v>
      </c>
      <c r="M96" s="299">
        <v>0</v>
      </c>
      <c r="N96" s="299">
        <v>0</v>
      </c>
      <c r="O96" s="299">
        <v>0</v>
      </c>
      <c r="P96" s="299">
        <v>0</v>
      </c>
      <c r="Q96" s="299">
        <v>0</v>
      </c>
      <c r="R96" s="299">
        <v>0</v>
      </c>
      <c r="S96" s="299">
        <v>0</v>
      </c>
      <c r="T96" s="299">
        <v>0</v>
      </c>
      <c r="U96" s="299">
        <v>0</v>
      </c>
      <c r="V96" s="299">
        <v>0</v>
      </c>
      <c r="W96" s="299">
        <v>0</v>
      </c>
      <c r="X96" s="299">
        <v>0</v>
      </c>
      <c r="Y96" s="299">
        <v>0</v>
      </c>
      <c r="Z96" s="299">
        <v>0</v>
      </c>
      <c r="AA96" s="299">
        <v>0</v>
      </c>
    </row>
  </sheetData>
  <mergeCells count="13">
    <mergeCell ref="A13:L13"/>
    <mergeCell ref="A5:L5"/>
    <mergeCell ref="A7:L7"/>
    <mergeCell ref="A9:L9"/>
    <mergeCell ref="A10:L10"/>
    <mergeCell ref="A12:L12"/>
    <mergeCell ref="A15:L15"/>
    <mergeCell ref="A16:L16"/>
    <mergeCell ref="A18:L18"/>
    <mergeCell ref="D28:E28"/>
    <mergeCell ref="D29:E29"/>
    <mergeCell ref="D26:E26"/>
    <mergeCell ref="D27:E27"/>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J32" sqref="J32"/>
    </sheetView>
  </sheetViews>
  <sheetFormatPr defaultRowHeight="15.75" x14ac:dyDescent="0.25"/>
  <cols>
    <col min="1" max="1" width="9.140625" style="65"/>
    <col min="2" max="2" width="37.7109375" style="65" customWidth="1"/>
    <col min="3" max="3" width="13.85546875" style="65" customWidth="1"/>
    <col min="4" max="4" width="12.85546875" style="65" customWidth="1"/>
    <col min="5" max="6" width="0" style="65" hidden="1" customWidth="1"/>
    <col min="7" max="7" width="13.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39" t="str">
        <f>'1. паспорт местоположение'!A12:C12</f>
        <v>M_NS2000.PR.0001</v>
      </c>
      <c r="B12" s="339"/>
      <c r="C12" s="339"/>
      <c r="D12" s="339"/>
      <c r="E12" s="339"/>
      <c r="F12" s="339"/>
      <c r="G12" s="339"/>
      <c r="H12" s="339"/>
      <c r="I12" s="339"/>
      <c r="J12" s="339"/>
      <c r="K12" s="339"/>
      <c r="L12" s="339"/>
    </row>
    <row r="13" spans="1:44" x14ac:dyDescent="0.25">
      <c r="A13" s="304" t="s">
        <v>8</v>
      </c>
      <c r="B13" s="304"/>
      <c r="C13" s="304"/>
      <c r="D13" s="304"/>
      <c r="E13" s="304"/>
      <c r="F13" s="304"/>
      <c r="G13" s="304"/>
      <c r="H13" s="304"/>
      <c r="I13" s="304"/>
      <c r="J13" s="304"/>
      <c r="K13" s="304"/>
      <c r="L13" s="304"/>
    </row>
    <row r="14" spans="1:44" ht="18.75" x14ac:dyDescent="0.25">
      <c r="A14" s="314"/>
      <c r="B14" s="314"/>
      <c r="C14" s="314"/>
      <c r="D14" s="314"/>
      <c r="E14" s="314"/>
      <c r="F14" s="314"/>
      <c r="G14" s="314"/>
      <c r="H14" s="314"/>
      <c r="I14" s="314"/>
      <c r="J14" s="314"/>
      <c r="K14" s="314"/>
      <c r="L14" s="314"/>
    </row>
    <row r="15" spans="1:44" x14ac:dyDescent="0.25">
      <c r="A15" s="309" t="str">
        <f>'1. паспорт местоположение'!A15:C15</f>
        <v>Создание выделенного контура управления технологическими системами в филиале "Северные ЭС" АО "Россети Тюмень"</v>
      </c>
      <c r="B15" s="309"/>
      <c r="C15" s="309"/>
      <c r="D15" s="309"/>
      <c r="E15" s="309"/>
      <c r="F15" s="309"/>
      <c r="G15" s="309"/>
      <c r="H15" s="309"/>
      <c r="I15" s="309"/>
      <c r="J15" s="309"/>
      <c r="K15" s="309"/>
      <c r="L15" s="309"/>
    </row>
    <row r="16" spans="1:44" x14ac:dyDescent="0.25">
      <c r="A16" s="304" t="s">
        <v>7</v>
      </c>
      <c r="B16" s="304"/>
      <c r="C16" s="304"/>
      <c r="D16" s="304"/>
      <c r="E16" s="304"/>
      <c r="F16" s="304"/>
      <c r="G16" s="304"/>
      <c r="H16" s="304"/>
      <c r="I16" s="304"/>
      <c r="J16" s="304"/>
      <c r="K16" s="304"/>
      <c r="L16" s="304"/>
    </row>
    <row r="17" spans="1:12" ht="15.75" customHeight="1" x14ac:dyDescent="0.25">
      <c r="L17" s="80"/>
    </row>
    <row r="18" spans="1:12" x14ac:dyDescent="0.25">
      <c r="K18" s="79"/>
    </row>
    <row r="19" spans="1:12" ht="15.75" customHeight="1" x14ac:dyDescent="0.25">
      <c r="A19" s="364" t="s">
        <v>487</v>
      </c>
      <c r="B19" s="364"/>
      <c r="C19" s="364"/>
      <c r="D19" s="364"/>
      <c r="E19" s="364"/>
      <c r="F19" s="364"/>
      <c r="G19" s="364"/>
      <c r="H19" s="364"/>
      <c r="I19" s="364"/>
      <c r="J19" s="364"/>
      <c r="K19" s="364"/>
      <c r="L19" s="364"/>
    </row>
    <row r="20" spans="1:12" x14ac:dyDescent="0.25">
      <c r="A20" s="66"/>
      <c r="B20" s="66"/>
      <c r="C20" s="78"/>
      <c r="D20" s="78"/>
      <c r="E20" s="78"/>
      <c r="F20" s="78"/>
      <c r="G20" s="78"/>
      <c r="H20" s="78"/>
      <c r="I20" s="78"/>
      <c r="J20" s="78"/>
      <c r="K20" s="78"/>
      <c r="L20" s="78"/>
    </row>
    <row r="21" spans="1:12" ht="28.5" customHeight="1" x14ac:dyDescent="0.25">
      <c r="A21" s="354" t="s">
        <v>229</v>
      </c>
      <c r="B21" s="354" t="s">
        <v>228</v>
      </c>
      <c r="C21" s="360" t="s">
        <v>419</v>
      </c>
      <c r="D21" s="360"/>
      <c r="E21" s="360"/>
      <c r="F21" s="360"/>
      <c r="G21" s="360"/>
      <c r="H21" s="360"/>
      <c r="I21" s="355" t="s">
        <v>227</v>
      </c>
      <c r="J21" s="357" t="s">
        <v>421</v>
      </c>
      <c r="K21" s="354" t="s">
        <v>226</v>
      </c>
      <c r="L21" s="356" t="s">
        <v>420</v>
      </c>
    </row>
    <row r="22" spans="1:12" ht="58.5" customHeight="1" x14ac:dyDescent="0.25">
      <c r="A22" s="354"/>
      <c r="B22" s="354"/>
      <c r="C22" s="361" t="s">
        <v>3</v>
      </c>
      <c r="D22" s="361"/>
      <c r="E22" s="132"/>
      <c r="F22" s="133"/>
      <c r="G22" s="362" t="s">
        <v>2</v>
      </c>
      <c r="H22" s="363"/>
      <c r="I22" s="355"/>
      <c r="J22" s="358"/>
      <c r="K22" s="354"/>
      <c r="L22" s="356"/>
    </row>
    <row r="23" spans="1:12" ht="47.25" x14ac:dyDescent="0.25">
      <c r="A23" s="354"/>
      <c r="B23" s="354"/>
      <c r="C23" s="77" t="s">
        <v>225</v>
      </c>
      <c r="D23" s="77" t="s">
        <v>224</v>
      </c>
      <c r="E23" s="77" t="s">
        <v>225</v>
      </c>
      <c r="F23" s="77" t="s">
        <v>224</v>
      </c>
      <c r="G23" s="77" t="s">
        <v>225</v>
      </c>
      <c r="H23" s="77" t="s">
        <v>224</v>
      </c>
      <c r="I23" s="355"/>
      <c r="J23" s="359"/>
      <c r="K23" s="354"/>
      <c r="L23" s="356"/>
    </row>
    <row r="24" spans="1:12" x14ac:dyDescent="0.25">
      <c r="A24" s="165">
        <v>1</v>
      </c>
      <c r="B24" s="165">
        <v>2</v>
      </c>
      <c r="C24" s="77">
        <v>3</v>
      </c>
      <c r="D24" s="77">
        <v>4</v>
      </c>
      <c r="E24" s="77">
        <v>5</v>
      </c>
      <c r="F24" s="77">
        <v>6</v>
      </c>
      <c r="G24" s="77">
        <v>7</v>
      </c>
      <c r="H24" s="77">
        <v>8</v>
      </c>
      <c r="I24" s="77">
        <v>9</v>
      </c>
      <c r="J24" s="77">
        <v>10</v>
      </c>
      <c r="K24" s="77">
        <v>11</v>
      </c>
      <c r="L24" s="77">
        <v>12</v>
      </c>
    </row>
    <row r="25" spans="1:12" ht="31.5" customHeight="1" x14ac:dyDescent="0.25">
      <c r="A25" s="77">
        <v>1</v>
      </c>
      <c r="B25" s="201" t="s">
        <v>223</v>
      </c>
      <c r="C25" s="201"/>
      <c r="D25" s="76"/>
      <c r="E25" s="76"/>
      <c r="F25" s="76"/>
      <c r="G25" s="76"/>
      <c r="H25" s="76"/>
      <c r="I25" s="76"/>
      <c r="J25" s="76"/>
      <c r="K25" s="71"/>
      <c r="L25" s="88"/>
    </row>
    <row r="26" spans="1:12" ht="30.75" customHeight="1" x14ac:dyDescent="0.25">
      <c r="A26" s="77" t="s">
        <v>222</v>
      </c>
      <c r="B26" s="202" t="s">
        <v>426</v>
      </c>
      <c r="C26" s="181" t="s">
        <v>525</v>
      </c>
      <c r="D26" s="181" t="s">
        <v>525</v>
      </c>
      <c r="E26" s="76"/>
      <c r="F26" s="76"/>
      <c r="G26" s="181" t="s">
        <v>525</v>
      </c>
      <c r="H26" s="181" t="s">
        <v>525</v>
      </c>
      <c r="I26" s="76"/>
      <c r="J26" s="76"/>
      <c r="K26" s="71"/>
      <c r="L26" s="71"/>
    </row>
    <row r="27" spans="1:12" s="67" customFormat="1" ht="39" customHeight="1" x14ac:dyDescent="0.25">
      <c r="A27" s="77" t="s">
        <v>221</v>
      </c>
      <c r="B27" s="202" t="s">
        <v>428</v>
      </c>
      <c r="C27" s="181" t="s">
        <v>525</v>
      </c>
      <c r="D27" s="181" t="s">
        <v>525</v>
      </c>
      <c r="E27" s="76"/>
      <c r="F27" s="76"/>
      <c r="G27" s="181" t="s">
        <v>525</v>
      </c>
      <c r="H27" s="181" t="s">
        <v>525</v>
      </c>
      <c r="I27" s="76"/>
      <c r="J27" s="76"/>
      <c r="K27" s="71"/>
      <c r="L27" s="71"/>
    </row>
    <row r="28" spans="1:12" s="67" customFormat="1" ht="70.5" customHeight="1" x14ac:dyDescent="0.25">
      <c r="A28" s="77" t="s">
        <v>427</v>
      </c>
      <c r="B28" s="202" t="s">
        <v>432</v>
      </c>
      <c r="C28" s="181" t="s">
        <v>525</v>
      </c>
      <c r="D28" s="181" t="s">
        <v>525</v>
      </c>
      <c r="E28" s="76"/>
      <c r="F28" s="76"/>
      <c r="G28" s="181" t="s">
        <v>525</v>
      </c>
      <c r="H28" s="181" t="s">
        <v>525</v>
      </c>
      <c r="I28" s="76"/>
      <c r="J28" s="76"/>
      <c r="K28" s="71"/>
      <c r="L28" s="71"/>
    </row>
    <row r="29" spans="1:12" s="67" customFormat="1" ht="54" customHeight="1" x14ac:dyDescent="0.25">
      <c r="A29" s="77" t="s">
        <v>220</v>
      </c>
      <c r="B29" s="202" t="s">
        <v>431</v>
      </c>
      <c r="C29" s="181" t="s">
        <v>525</v>
      </c>
      <c r="D29" s="181" t="s">
        <v>525</v>
      </c>
      <c r="E29" s="76"/>
      <c r="F29" s="76"/>
      <c r="G29" s="181" t="s">
        <v>525</v>
      </c>
      <c r="H29" s="181" t="s">
        <v>525</v>
      </c>
      <c r="I29" s="76"/>
      <c r="J29" s="76"/>
      <c r="K29" s="71"/>
      <c r="L29" s="71"/>
    </row>
    <row r="30" spans="1:12" s="67" customFormat="1" ht="42" customHeight="1" x14ac:dyDescent="0.25">
      <c r="A30" s="77" t="s">
        <v>219</v>
      </c>
      <c r="B30" s="202" t="s">
        <v>433</v>
      </c>
      <c r="C30" s="181" t="s">
        <v>525</v>
      </c>
      <c r="D30" s="181" t="s">
        <v>525</v>
      </c>
      <c r="E30" s="76"/>
      <c r="F30" s="76"/>
      <c r="G30" s="181" t="s">
        <v>525</v>
      </c>
      <c r="H30" s="181" t="s">
        <v>525</v>
      </c>
      <c r="I30" s="76"/>
      <c r="J30" s="76"/>
      <c r="K30" s="71"/>
      <c r="L30" s="71"/>
    </row>
    <row r="31" spans="1:12" s="67" customFormat="1" ht="37.5" customHeight="1" x14ac:dyDescent="0.25">
      <c r="A31" s="77" t="s">
        <v>218</v>
      </c>
      <c r="B31" s="203" t="s">
        <v>429</v>
      </c>
      <c r="C31" s="181">
        <v>44713</v>
      </c>
      <c r="D31" s="181">
        <v>44819</v>
      </c>
      <c r="E31" s="76"/>
      <c r="F31" s="76"/>
      <c r="G31" s="222">
        <v>45078</v>
      </c>
      <c r="H31" s="222">
        <v>45098</v>
      </c>
      <c r="I31" s="225">
        <v>1</v>
      </c>
      <c r="J31" s="225">
        <v>1</v>
      </c>
      <c r="K31" s="71"/>
      <c r="L31" s="71"/>
    </row>
    <row r="32" spans="1:12" s="67" customFormat="1" ht="31.5" x14ac:dyDescent="0.25">
      <c r="A32" s="77" t="s">
        <v>216</v>
      </c>
      <c r="B32" s="203" t="s">
        <v>434</v>
      </c>
      <c r="C32" s="181">
        <v>44820</v>
      </c>
      <c r="D32" s="181">
        <v>45015</v>
      </c>
      <c r="E32" s="76"/>
      <c r="F32" s="76"/>
      <c r="G32" s="222">
        <v>45200</v>
      </c>
      <c r="H32" s="222">
        <v>45245</v>
      </c>
      <c r="I32" s="76"/>
      <c r="J32" s="76"/>
      <c r="K32" s="71"/>
      <c r="L32" s="71"/>
    </row>
    <row r="33" spans="1:12" s="67" customFormat="1" ht="37.5" customHeight="1" x14ac:dyDescent="0.25">
      <c r="A33" s="77" t="s">
        <v>444</v>
      </c>
      <c r="B33" s="203" t="s">
        <v>362</v>
      </c>
      <c r="C33" s="181" t="s">
        <v>525</v>
      </c>
      <c r="D33" s="181" t="s">
        <v>525</v>
      </c>
      <c r="E33" s="76"/>
      <c r="F33" s="76"/>
      <c r="G33" s="181" t="s">
        <v>525</v>
      </c>
      <c r="H33" s="181" t="s">
        <v>525</v>
      </c>
      <c r="I33" s="76"/>
      <c r="J33" s="76"/>
      <c r="K33" s="71"/>
      <c r="L33" s="71"/>
    </row>
    <row r="34" spans="1:12" s="67" customFormat="1" ht="47.25" customHeight="1" x14ac:dyDescent="0.25">
      <c r="A34" s="77" t="s">
        <v>445</v>
      </c>
      <c r="B34" s="203" t="s">
        <v>438</v>
      </c>
      <c r="C34" s="181" t="s">
        <v>525</v>
      </c>
      <c r="D34" s="181" t="s">
        <v>525</v>
      </c>
      <c r="E34" s="75"/>
      <c r="F34" s="75"/>
      <c r="G34" s="222" t="s">
        <v>525</v>
      </c>
      <c r="H34" s="222" t="s">
        <v>525</v>
      </c>
      <c r="I34" s="75"/>
      <c r="J34" s="75"/>
      <c r="K34" s="75"/>
      <c r="L34" s="71"/>
    </row>
    <row r="35" spans="1:12" s="67" customFormat="1" ht="49.5" customHeight="1" x14ac:dyDescent="0.25">
      <c r="A35" s="77" t="s">
        <v>446</v>
      </c>
      <c r="B35" s="203" t="s">
        <v>217</v>
      </c>
      <c r="C35" s="181">
        <v>45017</v>
      </c>
      <c r="D35" s="181">
        <v>45046</v>
      </c>
      <c r="E35" s="75"/>
      <c r="F35" s="75"/>
      <c r="G35" s="222">
        <v>45250</v>
      </c>
      <c r="H35" s="222">
        <v>45289</v>
      </c>
      <c r="I35" s="75"/>
      <c r="J35" s="75"/>
      <c r="K35" s="75"/>
      <c r="L35" s="71"/>
    </row>
    <row r="36" spans="1:12" ht="37.5" customHeight="1" x14ac:dyDescent="0.25">
      <c r="A36" s="77" t="s">
        <v>447</v>
      </c>
      <c r="B36" s="203" t="s">
        <v>430</v>
      </c>
      <c r="C36" s="182" t="s">
        <v>525</v>
      </c>
      <c r="D36" s="182" t="s">
        <v>525</v>
      </c>
      <c r="E36" s="74"/>
      <c r="F36" s="73"/>
      <c r="G36" s="182" t="s">
        <v>525</v>
      </c>
      <c r="H36" s="182" t="s">
        <v>525</v>
      </c>
      <c r="I36" s="72"/>
      <c r="J36" s="72"/>
      <c r="K36" s="71"/>
      <c r="L36" s="71"/>
    </row>
    <row r="37" spans="1:12" x14ac:dyDescent="0.25">
      <c r="A37" s="77" t="s">
        <v>448</v>
      </c>
      <c r="B37" s="203" t="s">
        <v>215</v>
      </c>
      <c r="C37" s="182" t="s">
        <v>525</v>
      </c>
      <c r="D37" s="182" t="s">
        <v>525</v>
      </c>
      <c r="E37" s="74"/>
      <c r="F37" s="73"/>
      <c r="G37" s="222">
        <v>45184</v>
      </c>
      <c r="H37" s="222">
        <v>45245</v>
      </c>
      <c r="I37" s="72"/>
      <c r="J37" s="72"/>
      <c r="K37" s="71"/>
      <c r="L37" s="71"/>
    </row>
    <row r="38" spans="1:12" x14ac:dyDescent="0.25">
      <c r="A38" s="77" t="s">
        <v>449</v>
      </c>
      <c r="B38" s="201" t="s">
        <v>214</v>
      </c>
      <c r="C38" s="182"/>
      <c r="D38" s="182"/>
      <c r="E38" s="71"/>
      <c r="F38" s="71"/>
      <c r="G38" s="182"/>
      <c r="H38" s="182"/>
      <c r="I38" s="71"/>
      <c r="J38" s="71"/>
      <c r="K38" s="71"/>
      <c r="L38" s="71"/>
    </row>
    <row r="39" spans="1:12" ht="63" x14ac:dyDescent="0.25">
      <c r="A39" s="77">
        <v>2</v>
      </c>
      <c r="B39" s="203" t="s">
        <v>435</v>
      </c>
      <c r="C39" s="181">
        <v>45047</v>
      </c>
      <c r="D39" s="181">
        <v>45199</v>
      </c>
      <c r="E39" s="71"/>
      <c r="F39" s="71"/>
      <c r="G39" s="181">
        <v>45323</v>
      </c>
      <c r="H39" s="181">
        <v>45352</v>
      </c>
      <c r="I39" s="71"/>
      <c r="J39" s="71"/>
      <c r="K39" s="71"/>
      <c r="L39" s="71"/>
    </row>
    <row r="40" spans="1:12" ht="33.75" customHeight="1" x14ac:dyDescent="0.25">
      <c r="A40" s="77" t="s">
        <v>213</v>
      </c>
      <c r="B40" s="203" t="s">
        <v>437</v>
      </c>
      <c r="C40" s="182" t="s">
        <v>525</v>
      </c>
      <c r="D40" s="182" t="s">
        <v>525</v>
      </c>
      <c r="E40" s="71"/>
      <c r="F40" s="71"/>
      <c r="G40" s="181">
        <v>45352</v>
      </c>
      <c r="H40" s="181">
        <v>45383</v>
      </c>
      <c r="I40" s="71"/>
      <c r="J40" s="71"/>
      <c r="K40" s="71"/>
      <c r="L40" s="71"/>
    </row>
    <row r="41" spans="1:12" ht="63" customHeight="1" x14ac:dyDescent="0.25">
      <c r="A41" s="77" t="s">
        <v>212</v>
      </c>
      <c r="B41" s="201" t="s">
        <v>518</v>
      </c>
      <c r="C41" s="182"/>
      <c r="D41" s="182"/>
      <c r="E41" s="71"/>
      <c r="F41" s="71"/>
      <c r="G41" s="182"/>
      <c r="H41" s="182"/>
      <c r="I41" s="71"/>
      <c r="J41" s="71"/>
      <c r="K41" s="71"/>
      <c r="L41" s="71"/>
    </row>
    <row r="42" spans="1:12" ht="58.5" customHeight="1" x14ac:dyDescent="0.25">
      <c r="A42" s="77">
        <v>3</v>
      </c>
      <c r="B42" s="203" t="s">
        <v>436</v>
      </c>
      <c r="C42" s="182" t="s">
        <v>525</v>
      </c>
      <c r="D42" s="182" t="s">
        <v>525</v>
      </c>
      <c r="E42" s="71"/>
      <c r="F42" s="71"/>
      <c r="G42" s="182" t="s">
        <v>525</v>
      </c>
      <c r="H42" s="182" t="s">
        <v>525</v>
      </c>
      <c r="I42" s="71"/>
      <c r="J42" s="71"/>
      <c r="K42" s="71"/>
      <c r="L42" s="71"/>
    </row>
    <row r="43" spans="1:12" ht="34.5" customHeight="1" x14ac:dyDescent="0.25">
      <c r="A43" s="77" t="s">
        <v>211</v>
      </c>
      <c r="B43" s="203" t="s">
        <v>209</v>
      </c>
      <c r="C43" s="182">
        <v>45170</v>
      </c>
      <c r="D43" s="182">
        <v>45321</v>
      </c>
      <c r="E43" s="71"/>
      <c r="F43" s="71"/>
      <c r="G43" s="182">
        <v>45413</v>
      </c>
      <c r="H43" s="182">
        <v>45443</v>
      </c>
      <c r="I43" s="71"/>
      <c r="J43" s="71"/>
      <c r="K43" s="71"/>
      <c r="L43" s="71"/>
    </row>
    <row r="44" spans="1:12" ht="24.75" customHeight="1" x14ac:dyDescent="0.25">
      <c r="A44" s="77" t="s">
        <v>210</v>
      </c>
      <c r="B44" s="203" t="s">
        <v>207</v>
      </c>
      <c r="C44" s="182">
        <v>45323</v>
      </c>
      <c r="D44" s="182">
        <v>45412</v>
      </c>
      <c r="E44" s="71"/>
      <c r="F44" s="71"/>
      <c r="G44" s="182">
        <v>45444</v>
      </c>
      <c r="H44" s="182">
        <v>45536</v>
      </c>
      <c r="I44" s="71"/>
      <c r="J44" s="71"/>
      <c r="K44" s="71"/>
      <c r="L44" s="71"/>
    </row>
    <row r="45" spans="1:12" ht="90.75" customHeight="1" x14ac:dyDescent="0.25">
      <c r="A45" s="77" t="s">
        <v>208</v>
      </c>
      <c r="B45" s="203" t="s">
        <v>440</v>
      </c>
      <c r="C45" s="182" t="s">
        <v>525</v>
      </c>
      <c r="D45" s="182" t="s">
        <v>525</v>
      </c>
      <c r="E45" s="71"/>
      <c r="F45" s="71"/>
      <c r="G45" s="182" t="s">
        <v>525</v>
      </c>
      <c r="H45" s="182" t="s">
        <v>525</v>
      </c>
      <c r="I45" s="71"/>
      <c r="J45" s="71"/>
      <c r="K45" s="71"/>
      <c r="L45" s="71"/>
    </row>
    <row r="46" spans="1:12" ht="167.25" customHeight="1" x14ac:dyDescent="0.25">
      <c r="A46" s="77" t="s">
        <v>206</v>
      </c>
      <c r="B46" s="203" t="s">
        <v>439</v>
      </c>
      <c r="C46" s="182" t="s">
        <v>525</v>
      </c>
      <c r="D46" s="182" t="s">
        <v>525</v>
      </c>
      <c r="E46" s="71"/>
      <c r="F46" s="71"/>
      <c r="G46" s="182" t="s">
        <v>525</v>
      </c>
      <c r="H46" s="182" t="s">
        <v>525</v>
      </c>
      <c r="I46" s="71"/>
      <c r="J46" s="71"/>
      <c r="K46" s="71"/>
      <c r="L46" s="71"/>
    </row>
    <row r="47" spans="1:12" ht="30.75" customHeight="1" x14ac:dyDescent="0.25">
      <c r="A47" s="77" t="s">
        <v>204</v>
      </c>
      <c r="B47" s="203" t="s">
        <v>205</v>
      </c>
      <c r="C47" s="182">
        <v>45413</v>
      </c>
      <c r="D47" s="182">
        <v>45565</v>
      </c>
      <c r="E47" s="71"/>
      <c r="F47" s="71"/>
      <c r="G47" s="182">
        <v>45536</v>
      </c>
      <c r="H47" s="182">
        <v>45565</v>
      </c>
      <c r="I47" s="71"/>
      <c r="J47" s="71"/>
      <c r="K47" s="71"/>
      <c r="L47" s="71"/>
    </row>
    <row r="48" spans="1:12" ht="37.5" customHeight="1" x14ac:dyDescent="0.25">
      <c r="A48" s="77" t="s">
        <v>450</v>
      </c>
      <c r="B48" s="201" t="s">
        <v>203</v>
      </c>
      <c r="C48" s="182"/>
      <c r="D48" s="182"/>
      <c r="E48" s="71"/>
      <c r="F48" s="71"/>
      <c r="G48" s="182"/>
      <c r="H48" s="182"/>
      <c r="I48" s="71"/>
      <c r="J48" s="71"/>
      <c r="K48" s="71"/>
      <c r="L48" s="71"/>
    </row>
    <row r="49" spans="1:12" ht="35.25" customHeight="1" x14ac:dyDescent="0.25">
      <c r="A49" s="77">
        <v>4</v>
      </c>
      <c r="B49" s="203" t="s">
        <v>201</v>
      </c>
      <c r="C49" s="182" t="s">
        <v>525</v>
      </c>
      <c r="D49" s="182" t="s">
        <v>525</v>
      </c>
      <c r="E49" s="71"/>
      <c r="F49" s="71"/>
      <c r="G49" s="182" t="s">
        <v>525</v>
      </c>
      <c r="H49" s="182" t="s">
        <v>525</v>
      </c>
      <c r="I49" s="71"/>
      <c r="J49" s="71"/>
      <c r="K49" s="71"/>
      <c r="L49" s="71"/>
    </row>
    <row r="50" spans="1:12" ht="86.25" customHeight="1" x14ac:dyDescent="0.25">
      <c r="A50" s="77" t="s">
        <v>202</v>
      </c>
      <c r="B50" s="203" t="s">
        <v>608</v>
      </c>
      <c r="C50" s="182">
        <v>45566</v>
      </c>
      <c r="D50" s="182">
        <v>45595</v>
      </c>
      <c r="E50" s="71"/>
      <c r="F50" s="71"/>
      <c r="G50" s="182">
        <v>45566</v>
      </c>
      <c r="H50" s="182">
        <v>45595</v>
      </c>
      <c r="I50" s="71"/>
      <c r="J50" s="71"/>
      <c r="K50" s="71"/>
      <c r="L50" s="71"/>
    </row>
    <row r="51" spans="1:12" ht="77.25" customHeight="1" x14ac:dyDescent="0.25">
      <c r="A51" s="77" t="s">
        <v>200</v>
      </c>
      <c r="B51" s="203" t="s">
        <v>441</v>
      </c>
      <c r="C51" s="182" t="s">
        <v>525</v>
      </c>
      <c r="D51" s="182" t="s">
        <v>525</v>
      </c>
      <c r="E51" s="71"/>
      <c r="F51" s="71"/>
      <c r="G51" s="182" t="s">
        <v>525</v>
      </c>
      <c r="H51" s="182" t="s">
        <v>525</v>
      </c>
      <c r="I51" s="71"/>
      <c r="J51" s="71"/>
      <c r="K51" s="71"/>
      <c r="L51" s="71"/>
    </row>
    <row r="52" spans="1:12" ht="71.25" customHeight="1" x14ac:dyDescent="0.25">
      <c r="A52" s="77" t="s">
        <v>198</v>
      </c>
      <c r="B52" s="203" t="s">
        <v>199</v>
      </c>
      <c r="C52" s="182" t="s">
        <v>525</v>
      </c>
      <c r="D52" s="182" t="s">
        <v>525</v>
      </c>
      <c r="E52" s="71"/>
      <c r="F52" s="71"/>
      <c r="G52" s="182" t="s">
        <v>525</v>
      </c>
      <c r="H52" s="182" t="s">
        <v>525</v>
      </c>
      <c r="I52" s="71"/>
      <c r="J52" s="71"/>
      <c r="K52" s="71"/>
      <c r="L52" s="71"/>
    </row>
    <row r="53" spans="1:12" ht="48" customHeight="1" x14ac:dyDescent="0.25">
      <c r="A53" s="77" t="s">
        <v>196</v>
      </c>
      <c r="B53" s="140" t="s">
        <v>442</v>
      </c>
      <c r="C53" s="182">
        <v>45597</v>
      </c>
      <c r="D53" s="182">
        <v>45651</v>
      </c>
      <c r="E53" s="71"/>
      <c r="F53" s="71"/>
      <c r="G53" s="182">
        <v>45597</v>
      </c>
      <c r="H53" s="182">
        <v>45651</v>
      </c>
      <c r="I53" s="71"/>
      <c r="J53" s="71"/>
      <c r="K53" s="71"/>
      <c r="L53" s="71"/>
    </row>
    <row r="54" spans="1:12" ht="46.5" customHeight="1" x14ac:dyDescent="0.25">
      <c r="A54" s="77" t="s">
        <v>443</v>
      </c>
      <c r="B54" s="203" t="s">
        <v>197</v>
      </c>
      <c r="C54" s="182" t="s">
        <v>525</v>
      </c>
      <c r="D54" s="182" t="s">
        <v>525</v>
      </c>
      <c r="E54" s="71"/>
      <c r="F54" s="71"/>
      <c r="G54" s="182" t="s">
        <v>525</v>
      </c>
      <c r="H54" s="182" t="s">
        <v>525</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E86"/>
  <sheetViews>
    <sheetView view="pageBreakPreview" topLeftCell="A13" zoomScale="60" zoomScaleNormal="70" workbookViewId="0">
      <selection activeCell="D30" sqref="D30"/>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7.28515625" style="65" customWidth="1"/>
    <col min="10" max="10" width="7.7109375" style="65" customWidth="1"/>
    <col min="11" max="11" width="6.5703125" style="65" customWidth="1"/>
    <col min="12" max="12" width="8.7109375" style="65" customWidth="1"/>
    <col min="13" max="13" width="5.85546875" style="65" customWidth="1"/>
    <col min="14" max="14" width="7" style="65" bestFit="1" customWidth="1"/>
    <col min="15" max="15" width="5.5703125"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A1" s="183" t="s">
        <v>70</v>
      </c>
    </row>
    <row r="2" spans="1:29" ht="18.75" x14ac:dyDescent="0.3">
      <c r="AA2" s="184" t="s">
        <v>11</v>
      </c>
    </row>
    <row r="3" spans="1:29" ht="18.75" x14ac:dyDescent="0.3">
      <c r="AA3" s="184" t="s">
        <v>610</v>
      </c>
    </row>
    <row r="4" spans="1:29" ht="18.75" customHeight="1" x14ac:dyDescent="0.25">
      <c r="A4" s="303" t="s">
        <v>521</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153"/>
      <c r="AC4" s="153"/>
    </row>
    <row r="5" spans="1:29" ht="18.75" x14ac:dyDescent="0.3">
      <c r="E5" s="185"/>
      <c r="F5" s="64"/>
      <c r="N5" s="64"/>
      <c r="O5" s="64"/>
      <c r="P5" s="64"/>
      <c r="Q5" s="64"/>
      <c r="R5" s="64"/>
      <c r="S5" s="64"/>
      <c r="T5" s="64"/>
      <c r="U5" s="64"/>
      <c r="V5" s="64"/>
      <c r="W5" s="64"/>
      <c r="X5" s="64"/>
      <c r="Y5" s="64"/>
      <c r="Z5" s="64"/>
      <c r="AA5" s="64"/>
      <c r="AC5" s="184"/>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186"/>
      <c r="AC6" s="186"/>
    </row>
    <row r="7" spans="1:29" ht="18.75" x14ac:dyDescent="0.25">
      <c r="A7" s="169"/>
      <c r="B7" s="169"/>
      <c r="C7" s="169"/>
      <c r="D7" s="169"/>
      <c r="E7" s="169"/>
      <c r="F7" s="169"/>
      <c r="G7" s="169"/>
      <c r="H7" s="169"/>
      <c r="I7" s="169"/>
      <c r="J7" s="187"/>
      <c r="K7" s="187"/>
      <c r="L7" s="187"/>
      <c r="M7" s="187"/>
      <c r="N7" s="187"/>
      <c r="O7" s="187"/>
      <c r="P7" s="187"/>
      <c r="Q7" s="187"/>
      <c r="R7" s="187"/>
      <c r="S7" s="187"/>
      <c r="T7" s="187"/>
      <c r="U7" s="187"/>
      <c r="V7" s="187"/>
      <c r="W7" s="187"/>
      <c r="X7" s="187"/>
      <c r="Y7" s="187"/>
      <c r="Z7" s="187"/>
      <c r="AA7" s="187"/>
      <c r="AB7" s="69"/>
      <c r="AC7" s="69"/>
    </row>
    <row r="8" spans="1:29" x14ac:dyDescent="0.25">
      <c r="A8" s="309" t="s">
        <v>522</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188"/>
      <c r="AC8" s="188"/>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189"/>
      <c r="AC9" s="189"/>
    </row>
    <row r="10" spans="1:29" ht="18.75" x14ac:dyDescent="0.25">
      <c r="A10" s="169"/>
      <c r="B10" s="169"/>
      <c r="C10" s="169"/>
      <c r="D10" s="169"/>
      <c r="E10" s="169"/>
      <c r="F10" s="169"/>
      <c r="G10" s="169"/>
      <c r="H10" s="169"/>
      <c r="I10" s="169"/>
      <c r="J10" s="187"/>
      <c r="K10" s="187"/>
      <c r="L10" s="187"/>
      <c r="M10" s="187"/>
      <c r="N10" s="187"/>
      <c r="O10" s="187"/>
      <c r="P10" s="187"/>
      <c r="Q10" s="187"/>
      <c r="R10" s="187"/>
      <c r="S10" s="187"/>
      <c r="T10" s="187"/>
      <c r="U10" s="187"/>
      <c r="V10" s="187"/>
      <c r="W10" s="187"/>
      <c r="X10" s="187"/>
      <c r="Y10" s="187"/>
      <c r="Z10" s="187"/>
      <c r="AA10" s="187"/>
      <c r="AB10" s="69"/>
      <c r="AC10" s="69"/>
    </row>
    <row r="11" spans="1:29" x14ac:dyDescent="0.25">
      <c r="A11" s="309" t="str">
        <f>'1. паспорт местоположение'!A12:C12</f>
        <v>M_NS2000.PR.0001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188"/>
      <c r="AC11" s="188"/>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189"/>
      <c r="AC12" s="189"/>
    </row>
    <row r="13" spans="1:29" ht="16.5" customHeight="1" x14ac:dyDescent="0.3">
      <c r="A13" s="170"/>
      <c r="B13" s="170"/>
      <c r="C13" s="170"/>
      <c r="D13" s="170"/>
      <c r="E13" s="170"/>
      <c r="F13" s="170"/>
      <c r="G13" s="170"/>
      <c r="H13" s="170"/>
      <c r="I13" s="170"/>
      <c r="J13" s="190"/>
      <c r="K13" s="190"/>
      <c r="L13" s="190"/>
      <c r="M13" s="190"/>
      <c r="N13" s="190"/>
      <c r="O13" s="190"/>
      <c r="P13" s="190"/>
      <c r="Q13" s="190"/>
      <c r="R13" s="190"/>
      <c r="S13" s="190"/>
      <c r="T13" s="190"/>
      <c r="U13" s="190"/>
      <c r="V13" s="190"/>
      <c r="W13" s="190"/>
      <c r="X13" s="190"/>
      <c r="Y13" s="190"/>
      <c r="Z13" s="190"/>
      <c r="AA13" s="190"/>
      <c r="AB13" s="68"/>
      <c r="AC13" s="68"/>
    </row>
    <row r="14" spans="1:29" x14ac:dyDescent="0.25">
      <c r="A14" s="309" t="str">
        <f>'1. паспорт местоположение'!A15:C15</f>
        <v>Создание выделенного контура управления технологическими системами в филиале "Северные ЭС" АО "Россети Тюмень"</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188"/>
      <c r="AC14" s="188"/>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189"/>
      <c r="AC15" s="189"/>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190"/>
      <c r="AC16" s="190"/>
    </row>
    <row r="17" spans="1:31" x14ac:dyDescent="0.25">
      <c r="B17" s="64"/>
      <c r="C17" s="64"/>
      <c r="D17" s="64"/>
      <c r="E17" s="64"/>
      <c r="F17" s="64"/>
    </row>
    <row r="18" spans="1:31" x14ac:dyDescent="0.25">
      <c r="A18" s="370" t="s">
        <v>488</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191"/>
      <c r="AC18" s="191"/>
    </row>
    <row r="20" spans="1:31" s="192" customFormat="1" ht="33" customHeight="1" x14ac:dyDescent="0.25">
      <c r="A20" s="371" t="s">
        <v>195</v>
      </c>
      <c r="B20" s="371" t="s">
        <v>194</v>
      </c>
      <c r="C20" s="374" t="s">
        <v>193</v>
      </c>
      <c r="D20" s="374"/>
      <c r="E20" s="375" t="s">
        <v>192</v>
      </c>
      <c r="F20" s="375"/>
      <c r="G20" s="371" t="s">
        <v>607</v>
      </c>
      <c r="H20" s="376" t="s">
        <v>527</v>
      </c>
      <c r="I20" s="377"/>
      <c r="J20" s="377"/>
      <c r="K20" s="377"/>
      <c r="L20" s="376" t="s">
        <v>528</v>
      </c>
      <c r="M20" s="377"/>
      <c r="N20" s="377"/>
      <c r="O20" s="377"/>
      <c r="P20" s="376" t="s">
        <v>529</v>
      </c>
      <c r="Q20" s="377"/>
      <c r="R20" s="377"/>
      <c r="S20" s="377"/>
      <c r="T20" s="376" t="s">
        <v>530</v>
      </c>
      <c r="U20" s="377"/>
      <c r="V20" s="377"/>
      <c r="W20" s="377"/>
      <c r="X20" s="376" t="s">
        <v>531</v>
      </c>
      <c r="Y20" s="377"/>
      <c r="Z20" s="377"/>
      <c r="AA20" s="377"/>
      <c r="AB20" s="365" t="s">
        <v>191</v>
      </c>
      <c r="AC20" s="366"/>
    </row>
    <row r="21" spans="1:31" s="192" customFormat="1" ht="81.75" customHeight="1" x14ac:dyDescent="0.25">
      <c r="A21" s="372"/>
      <c r="B21" s="372"/>
      <c r="C21" s="374"/>
      <c r="D21" s="374"/>
      <c r="E21" s="375"/>
      <c r="F21" s="375"/>
      <c r="G21" s="372"/>
      <c r="H21" s="378" t="s">
        <v>605</v>
      </c>
      <c r="I21" s="379"/>
      <c r="J21" s="378" t="s">
        <v>189</v>
      </c>
      <c r="K21" s="379"/>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67"/>
      <c r="AC21" s="368"/>
    </row>
    <row r="22" spans="1:31" s="192" customFormat="1" ht="89.25" customHeight="1" x14ac:dyDescent="0.3">
      <c r="A22" s="373"/>
      <c r="B22" s="373"/>
      <c r="C22" s="209" t="s">
        <v>3</v>
      </c>
      <c r="D22" s="209" t="s">
        <v>189</v>
      </c>
      <c r="E22" s="193" t="s">
        <v>601</v>
      </c>
      <c r="F22" s="193" t="s">
        <v>602</v>
      </c>
      <c r="G22" s="373"/>
      <c r="H22" s="194" t="s">
        <v>468</v>
      </c>
      <c r="I22" s="194" t="s">
        <v>469</v>
      </c>
      <c r="J22" s="194" t="s">
        <v>468</v>
      </c>
      <c r="K22" s="194" t="s">
        <v>469</v>
      </c>
      <c r="L22" s="194" t="s">
        <v>468</v>
      </c>
      <c r="M22" s="194" t="s">
        <v>469</v>
      </c>
      <c r="N22" s="194" t="s">
        <v>468</v>
      </c>
      <c r="O22" s="194" t="s">
        <v>469</v>
      </c>
      <c r="P22" s="194" t="s">
        <v>468</v>
      </c>
      <c r="Q22" s="194" t="s">
        <v>469</v>
      </c>
      <c r="R22" s="194" t="s">
        <v>468</v>
      </c>
      <c r="S22" s="194" t="s">
        <v>469</v>
      </c>
      <c r="T22" s="194" t="s">
        <v>468</v>
      </c>
      <c r="U22" s="194" t="s">
        <v>469</v>
      </c>
      <c r="V22" s="194" t="s">
        <v>468</v>
      </c>
      <c r="W22" s="194" t="s">
        <v>469</v>
      </c>
      <c r="X22" s="194" t="s">
        <v>468</v>
      </c>
      <c r="Y22" s="194" t="s">
        <v>469</v>
      </c>
      <c r="Z22" s="194" t="s">
        <v>468</v>
      </c>
      <c r="AA22" s="194" t="s">
        <v>469</v>
      </c>
      <c r="AB22" s="209" t="s">
        <v>190</v>
      </c>
      <c r="AC22" s="209" t="s">
        <v>189</v>
      </c>
      <c r="AD22" s="195"/>
      <c r="AE22" s="196"/>
    </row>
    <row r="23" spans="1:31" s="192"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c r="AD23" s="196"/>
      <c r="AE23" s="196"/>
    </row>
    <row r="24" spans="1:31" s="208" customFormat="1" ht="47.25" customHeight="1" x14ac:dyDescent="0.25">
      <c r="A24" s="197" t="s">
        <v>66</v>
      </c>
      <c r="B24" s="211" t="s">
        <v>188</v>
      </c>
      <c r="C24" s="212">
        <v>29.061261899999998</v>
      </c>
      <c r="D24" s="212">
        <v>29.061261887999994</v>
      </c>
      <c r="E24" s="212">
        <v>29.061261887999994</v>
      </c>
      <c r="F24" s="212">
        <v>29.061261887999994</v>
      </c>
      <c r="G24" s="212">
        <v>0</v>
      </c>
      <c r="H24" s="212">
        <v>1.0767494999999998</v>
      </c>
      <c r="I24" s="212"/>
      <c r="J24" s="212">
        <v>1.7899967999999999</v>
      </c>
      <c r="K24" s="212"/>
      <c r="L24" s="212">
        <v>27.9845124</v>
      </c>
      <c r="M24" s="212"/>
      <c r="N24" s="212">
        <v>27.271265087999993</v>
      </c>
      <c r="O24" s="212"/>
      <c r="P24" s="212">
        <v>0</v>
      </c>
      <c r="Q24" s="212"/>
      <c r="R24" s="212">
        <v>0</v>
      </c>
      <c r="S24" s="212"/>
      <c r="T24" s="212">
        <v>0</v>
      </c>
      <c r="U24" s="212"/>
      <c r="V24" s="212">
        <v>0</v>
      </c>
      <c r="W24" s="212"/>
      <c r="X24" s="212">
        <v>0</v>
      </c>
      <c r="Y24" s="212"/>
      <c r="Z24" s="212">
        <v>0</v>
      </c>
      <c r="AA24" s="212"/>
      <c r="AB24" s="212">
        <v>29.061261899999998</v>
      </c>
      <c r="AC24" s="212">
        <v>29.061261887999994</v>
      </c>
    </row>
    <row r="25" spans="1:31" s="192" customFormat="1" ht="24" customHeight="1" x14ac:dyDescent="0.25">
      <c r="A25" s="198" t="s">
        <v>187</v>
      </c>
      <c r="B25" s="213"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31" s="192" customFormat="1" x14ac:dyDescent="0.25">
      <c r="A26" s="198" t="s">
        <v>185</v>
      </c>
      <c r="B26" s="213"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31" s="192" customFormat="1" ht="31.5" x14ac:dyDescent="0.25">
      <c r="A27" s="198" t="s">
        <v>183</v>
      </c>
      <c r="B27" s="213" t="s">
        <v>425</v>
      </c>
      <c r="C27" s="212"/>
      <c r="D27" s="212"/>
      <c r="E27" s="212"/>
      <c r="F27" s="212"/>
      <c r="G27" s="212">
        <v>0</v>
      </c>
      <c r="H27" s="212">
        <v>1.0767494999999998</v>
      </c>
      <c r="I27" s="212"/>
      <c r="J27" s="212">
        <v>1.7899967999999999</v>
      </c>
      <c r="K27" s="212"/>
      <c r="L27" s="212">
        <v>27.9845124</v>
      </c>
      <c r="M27" s="212"/>
      <c r="N27" s="212">
        <v>27.271265087999993</v>
      </c>
      <c r="O27" s="212"/>
      <c r="P27" s="212">
        <v>0</v>
      </c>
      <c r="Q27" s="212"/>
      <c r="R27" s="212">
        <v>0</v>
      </c>
      <c r="S27" s="212"/>
      <c r="T27" s="212">
        <v>0</v>
      </c>
      <c r="U27" s="212"/>
      <c r="V27" s="212">
        <v>0</v>
      </c>
      <c r="W27" s="212"/>
      <c r="X27" s="212">
        <v>0</v>
      </c>
      <c r="Y27" s="212"/>
      <c r="Z27" s="212">
        <v>0</v>
      </c>
      <c r="AA27" s="212"/>
      <c r="AB27" s="212">
        <v>29.061261899999998</v>
      </c>
      <c r="AC27" s="212">
        <v>29.061261887999994</v>
      </c>
    </row>
    <row r="28" spans="1:31" s="192" customFormat="1" x14ac:dyDescent="0.25">
      <c r="A28" s="198" t="s">
        <v>182</v>
      </c>
      <c r="B28" s="213"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1" s="192" customFormat="1" x14ac:dyDescent="0.25">
      <c r="A29" s="198" t="s">
        <v>180</v>
      </c>
      <c r="B29" s="214" t="s">
        <v>179</v>
      </c>
      <c r="C29" s="212"/>
      <c r="D29" s="212"/>
      <c r="E29" s="212"/>
      <c r="F29" s="212"/>
      <c r="G29" s="212">
        <v>0</v>
      </c>
      <c r="H29" s="212">
        <v>0</v>
      </c>
      <c r="I29" s="212"/>
      <c r="J29" s="212">
        <v>0</v>
      </c>
      <c r="K29" s="212"/>
      <c r="L29" s="212">
        <v>0</v>
      </c>
      <c r="M29" s="212"/>
      <c r="N29" s="212">
        <v>0</v>
      </c>
      <c r="O29" s="212"/>
      <c r="P29" s="212">
        <v>0</v>
      </c>
      <c r="Q29" s="212"/>
      <c r="R29" s="212">
        <v>0</v>
      </c>
      <c r="S29" s="212"/>
      <c r="T29" s="212">
        <v>0</v>
      </c>
      <c r="U29" s="212"/>
      <c r="V29" s="212">
        <v>0</v>
      </c>
      <c r="W29" s="212"/>
      <c r="X29" s="212">
        <v>0</v>
      </c>
      <c r="Y29" s="212"/>
      <c r="Z29" s="212">
        <v>0</v>
      </c>
      <c r="AA29" s="212"/>
      <c r="AB29" s="212">
        <v>0</v>
      </c>
      <c r="AC29" s="212">
        <v>0</v>
      </c>
    </row>
    <row r="30" spans="1:31" s="208" customFormat="1" ht="47.25" x14ac:dyDescent="0.25">
      <c r="A30" s="197" t="s">
        <v>64</v>
      </c>
      <c r="B30" s="211" t="s">
        <v>178</v>
      </c>
      <c r="C30" s="212">
        <v>24.217718249999997</v>
      </c>
      <c r="D30" s="212">
        <v>24.217718239999996</v>
      </c>
      <c r="E30" s="212">
        <v>24.217718239999996</v>
      </c>
      <c r="F30" s="212">
        <v>24.217718239999996</v>
      </c>
      <c r="G30" s="212">
        <v>0</v>
      </c>
      <c r="H30" s="212">
        <v>0.89729124999999998</v>
      </c>
      <c r="I30" s="212"/>
      <c r="J30" s="212">
        <v>1.4916639999999999</v>
      </c>
      <c r="K30" s="212"/>
      <c r="L30" s="212">
        <v>23.320426999999999</v>
      </c>
      <c r="M30" s="212"/>
      <c r="N30" s="212">
        <v>22.726054239999993</v>
      </c>
      <c r="O30" s="212"/>
      <c r="P30" s="212">
        <v>0</v>
      </c>
      <c r="Q30" s="212"/>
      <c r="R30" s="212">
        <v>0</v>
      </c>
      <c r="S30" s="212"/>
      <c r="T30" s="212">
        <v>0</v>
      </c>
      <c r="U30" s="212"/>
      <c r="V30" s="212">
        <v>0</v>
      </c>
      <c r="W30" s="212"/>
      <c r="X30" s="212">
        <v>0</v>
      </c>
      <c r="Y30" s="212"/>
      <c r="Z30" s="212">
        <v>0</v>
      </c>
      <c r="AA30" s="212"/>
      <c r="AB30" s="212">
        <v>24.217718249999997</v>
      </c>
      <c r="AC30" s="212">
        <v>24.217718239999993</v>
      </c>
    </row>
    <row r="31" spans="1:31" s="192" customFormat="1" x14ac:dyDescent="0.25">
      <c r="A31" s="197" t="s">
        <v>177</v>
      </c>
      <c r="B31" s="213" t="s">
        <v>176</v>
      </c>
      <c r="C31" s="212">
        <v>0.89729124999999998</v>
      </c>
      <c r="D31" s="212">
        <v>3.2697287299999998</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1" s="192" customFormat="1" ht="31.5" x14ac:dyDescent="0.25">
      <c r="A32" s="197" t="s">
        <v>175</v>
      </c>
      <c r="B32" s="213" t="s">
        <v>174</v>
      </c>
      <c r="C32" s="212">
        <v>9.0272619999999986</v>
      </c>
      <c r="D32" s="212">
        <v>3.3274124899999999</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192" customFormat="1" x14ac:dyDescent="0.25">
      <c r="A33" s="197" t="s">
        <v>173</v>
      </c>
      <c r="B33" s="213" t="s">
        <v>172</v>
      </c>
      <c r="C33" s="212">
        <v>14.293165</v>
      </c>
      <c r="D33" s="212">
        <v>14.29316453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192" customFormat="1" x14ac:dyDescent="0.25">
      <c r="A34" s="197" t="s">
        <v>171</v>
      </c>
      <c r="B34" s="213" t="s">
        <v>170</v>
      </c>
      <c r="C34" s="212">
        <v>0</v>
      </c>
      <c r="D34" s="212">
        <v>3.3274124899999968</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8" customFormat="1" ht="31.5" x14ac:dyDescent="0.25">
      <c r="A35" s="197"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192" customFormat="1" x14ac:dyDescent="0.25">
      <c r="A36" s="198" t="s">
        <v>168</v>
      </c>
      <c r="B36" s="213" t="s">
        <v>559</v>
      </c>
      <c r="C36" s="212"/>
      <c r="D36" s="212"/>
      <c r="E36" s="212"/>
      <c r="F36" s="212"/>
      <c r="G36" s="212">
        <v>0</v>
      </c>
      <c r="H36" s="212">
        <v>0</v>
      </c>
      <c r="I36" s="212" t="s">
        <v>537</v>
      </c>
      <c r="J36" s="212">
        <v>0</v>
      </c>
      <c r="K36" s="212" t="s">
        <v>537</v>
      </c>
      <c r="L36" s="212">
        <v>0</v>
      </c>
      <c r="M36" s="215" t="s">
        <v>537</v>
      </c>
      <c r="N36" s="212">
        <v>0</v>
      </c>
      <c r="O36" s="212" t="s">
        <v>537</v>
      </c>
      <c r="P36" s="212">
        <v>0</v>
      </c>
      <c r="Q36" s="215" t="s">
        <v>537</v>
      </c>
      <c r="R36" s="212">
        <v>0</v>
      </c>
      <c r="S36" s="212" t="s">
        <v>537</v>
      </c>
      <c r="T36" s="212">
        <v>0</v>
      </c>
      <c r="U36" s="212" t="s">
        <v>537</v>
      </c>
      <c r="V36" s="212">
        <v>0</v>
      </c>
      <c r="W36" s="212" t="s">
        <v>537</v>
      </c>
      <c r="X36" s="212">
        <v>0</v>
      </c>
      <c r="Y36" s="212" t="s">
        <v>537</v>
      </c>
      <c r="Z36" s="212">
        <v>0</v>
      </c>
      <c r="AA36" s="212" t="s">
        <v>537</v>
      </c>
      <c r="AB36" s="212">
        <v>0</v>
      </c>
      <c r="AC36" s="212">
        <v>0</v>
      </c>
    </row>
    <row r="37" spans="1:29" s="192" customFormat="1" ht="31.5" x14ac:dyDescent="0.25">
      <c r="A37" s="198" t="s">
        <v>167</v>
      </c>
      <c r="B37" s="216" t="s">
        <v>557</v>
      </c>
      <c r="C37" s="212"/>
      <c r="D37" s="212"/>
      <c r="E37" s="212"/>
      <c r="F37" s="212"/>
      <c r="G37" s="212">
        <v>0</v>
      </c>
      <c r="H37" s="212">
        <v>0</v>
      </c>
      <c r="I37" s="212" t="s">
        <v>537</v>
      </c>
      <c r="J37" s="212">
        <v>0</v>
      </c>
      <c r="K37" s="212" t="s">
        <v>537</v>
      </c>
      <c r="L37" s="212">
        <v>0</v>
      </c>
      <c r="M37" s="215" t="s">
        <v>537</v>
      </c>
      <c r="N37" s="212">
        <v>0</v>
      </c>
      <c r="O37" s="212" t="s">
        <v>537</v>
      </c>
      <c r="P37" s="212">
        <v>0</v>
      </c>
      <c r="Q37" s="215" t="s">
        <v>537</v>
      </c>
      <c r="R37" s="212">
        <v>0</v>
      </c>
      <c r="S37" s="212" t="s">
        <v>537</v>
      </c>
      <c r="T37" s="212">
        <v>0</v>
      </c>
      <c r="U37" s="212" t="s">
        <v>537</v>
      </c>
      <c r="V37" s="212">
        <v>0</v>
      </c>
      <c r="W37" s="212" t="s">
        <v>537</v>
      </c>
      <c r="X37" s="212">
        <v>0</v>
      </c>
      <c r="Y37" s="212" t="s">
        <v>537</v>
      </c>
      <c r="Z37" s="212">
        <v>0</v>
      </c>
      <c r="AA37" s="212" t="s">
        <v>537</v>
      </c>
      <c r="AB37" s="212">
        <v>0</v>
      </c>
      <c r="AC37" s="212">
        <v>0</v>
      </c>
    </row>
    <row r="38" spans="1:29" s="192" customFormat="1" x14ac:dyDescent="0.25">
      <c r="A38" s="198" t="s">
        <v>166</v>
      </c>
      <c r="B38" s="216" t="s">
        <v>157</v>
      </c>
      <c r="C38" s="212"/>
      <c r="D38" s="212"/>
      <c r="E38" s="212"/>
      <c r="F38" s="212"/>
      <c r="G38" s="212">
        <v>0</v>
      </c>
      <c r="H38" s="212">
        <v>0</v>
      </c>
      <c r="I38" s="212" t="s">
        <v>537</v>
      </c>
      <c r="J38" s="212">
        <v>0</v>
      </c>
      <c r="K38" s="212" t="s">
        <v>537</v>
      </c>
      <c r="L38" s="212">
        <v>0</v>
      </c>
      <c r="M38" s="215" t="s">
        <v>537</v>
      </c>
      <c r="N38" s="212">
        <v>0</v>
      </c>
      <c r="O38" s="212" t="s">
        <v>537</v>
      </c>
      <c r="P38" s="212">
        <v>0</v>
      </c>
      <c r="Q38" s="215" t="s">
        <v>537</v>
      </c>
      <c r="R38" s="212">
        <v>0</v>
      </c>
      <c r="S38" s="212" t="s">
        <v>537</v>
      </c>
      <c r="T38" s="212">
        <v>0</v>
      </c>
      <c r="U38" s="212" t="s">
        <v>537</v>
      </c>
      <c r="V38" s="212">
        <v>0</v>
      </c>
      <c r="W38" s="212" t="s">
        <v>537</v>
      </c>
      <c r="X38" s="212">
        <v>0</v>
      </c>
      <c r="Y38" s="212" t="s">
        <v>537</v>
      </c>
      <c r="Z38" s="212">
        <v>0</v>
      </c>
      <c r="AA38" s="212" t="s">
        <v>537</v>
      </c>
      <c r="AB38" s="212">
        <v>0</v>
      </c>
      <c r="AC38" s="212">
        <v>0</v>
      </c>
    </row>
    <row r="39" spans="1:29" s="192" customFormat="1" x14ac:dyDescent="0.25">
      <c r="A39" s="198" t="s">
        <v>165</v>
      </c>
      <c r="B39" s="213" t="s">
        <v>558</v>
      </c>
      <c r="C39" s="212"/>
      <c r="D39" s="212"/>
      <c r="E39" s="212"/>
      <c r="F39" s="212"/>
      <c r="G39" s="212">
        <v>0</v>
      </c>
      <c r="H39" s="212">
        <v>0</v>
      </c>
      <c r="I39" s="212" t="s">
        <v>537</v>
      </c>
      <c r="J39" s="212">
        <v>0</v>
      </c>
      <c r="K39" s="212" t="s">
        <v>537</v>
      </c>
      <c r="L39" s="212">
        <v>0</v>
      </c>
      <c r="M39" s="215" t="s">
        <v>537</v>
      </c>
      <c r="N39" s="212">
        <v>0</v>
      </c>
      <c r="O39" s="212" t="s">
        <v>537</v>
      </c>
      <c r="P39" s="212">
        <v>0</v>
      </c>
      <c r="Q39" s="215" t="s">
        <v>537</v>
      </c>
      <c r="R39" s="212">
        <v>0</v>
      </c>
      <c r="S39" s="212" t="s">
        <v>537</v>
      </c>
      <c r="T39" s="212">
        <v>0</v>
      </c>
      <c r="U39" s="212" t="s">
        <v>537</v>
      </c>
      <c r="V39" s="212">
        <v>0</v>
      </c>
      <c r="W39" s="212" t="s">
        <v>537</v>
      </c>
      <c r="X39" s="212">
        <v>0</v>
      </c>
      <c r="Y39" s="212" t="s">
        <v>537</v>
      </c>
      <c r="Z39" s="212">
        <v>0</v>
      </c>
      <c r="AA39" s="212" t="s">
        <v>537</v>
      </c>
      <c r="AB39" s="212">
        <v>0</v>
      </c>
      <c r="AC39" s="212">
        <v>0</v>
      </c>
    </row>
    <row r="40" spans="1:29" s="192" customFormat="1" x14ac:dyDescent="0.25">
      <c r="A40" s="198" t="s">
        <v>164</v>
      </c>
      <c r="B40" s="213" t="s">
        <v>560</v>
      </c>
      <c r="C40" s="212"/>
      <c r="D40" s="212"/>
      <c r="E40" s="212"/>
      <c r="F40" s="212"/>
      <c r="G40" s="212">
        <v>0</v>
      </c>
      <c r="H40" s="212">
        <v>0</v>
      </c>
      <c r="I40" s="212" t="s">
        <v>537</v>
      </c>
      <c r="J40" s="212">
        <v>0</v>
      </c>
      <c r="K40" s="212" t="s">
        <v>537</v>
      </c>
      <c r="L40" s="212">
        <v>0</v>
      </c>
      <c r="M40" s="215" t="s">
        <v>537</v>
      </c>
      <c r="N40" s="212">
        <v>0</v>
      </c>
      <c r="O40" s="212" t="s">
        <v>537</v>
      </c>
      <c r="P40" s="212">
        <v>0</v>
      </c>
      <c r="Q40" s="215" t="s">
        <v>537</v>
      </c>
      <c r="R40" s="212">
        <v>0</v>
      </c>
      <c r="S40" s="212" t="s">
        <v>537</v>
      </c>
      <c r="T40" s="212">
        <v>0</v>
      </c>
      <c r="U40" s="212" t="s">
        <v>537</v>
      </c>
      <c r="V40" s="212">
        <v>0</v>
      </c>
      <c r="W40" s="212" t="s">
        <v>537</v>
      </c>
      <c r="X40" s="212">
        <v>0</v>
      </c>
      <c r="Y40" s="212" t="s">
        <v>537</v>
      </c>
      <c r="Z40" s="212">
        <v>0</v>
      </c>
      <c r="AA40" s="212" t="s">
        <v>537</v>
      </c>
      <c r="AB40" s="212">
        <v>0</v>
      </c>
      <c r="AC40" s="212">
        <v>0</v>
      </c>
    </row>
    <row r="41" spans="1:29" s="192" customFormat="1" x14ac:dyDescent="0.25">
      <c r="A41" s="198" t="s">
        <v>163</v>
      </c>
      <c r="B41" s="213" t="s">
        <v>561</v>
      </c>
      <c r="C41" s="212"/>
      <c r="D41" s="212"/>
      <c r="E41" s="212"/>
      <c r="F41" s="212"/>
      <c r="G41" s="212">
        <v>0</v>
      </c>
      <c r="H41" s="212">
        <v>0</v>
      </c>
      <c r="I41" s="212" t="s">
        <v>537</v>
      </c>
      <c r="J41" s="212">
        <v>0</v>
      </c>
      <c r="K41" s="212" t="s">
        <v>537</v>
      </c>
      <c r="L41" s="212">
        <v>0</v>
      </c>
      <c r="M41" s="215" t="s">
        <v>537</v>
      </c>
      <c r="N41" s="212">
        <v>0</v>
      </c>
      <c r="O41" s="212" t="s">
        <v>537</v>
      </c>
      <c r="P41" s="212">
        <v>0</v>
      </c>
      <c r="Q41" s="215" t="s">
        <v>537</v>
      </c>
      <c r="R41" s="212">
        <v>0</v>
      </c>
      <c r="S41" s="212" t="s">
        <v>537</v>
      </c>
      <c r="T41" s="212">
        <v>0</v>
      </c>
      <c r="U41" s="212" t="s">
        <v>537</v>
      </c>
      <c r="V41" s="212">
        <v>0</v>
      </c>
      <c r="W41" s="212" t="s">
        <v>537</v>
      </c>
      <c r="X41" s="212">
        <v>0</v>
      </c>
      <c r="Y41" s="212" t="s">
        <v>537</v>
      </c>
      <c r="Z41" s="212">
        <v>0</v>
      </c>
      <c r="AA41" s="212" t="s">
        <v>537</v>
      </c>
      <c r="AB41" s="212">
        <v>0</v>
      </c>
      <c r="AC41" s="212">
        <v>0</v>
      </c>
    </row>
    <row r="42" spans="1:29" s="192" customFormat="1" x14ac:dyDescent="0.25">
      <c r="A42" s="198" t="s">
        <v>162</v>
      </c>
      <c r="B42" s="213" t="s">
        <v>562</v>
      </c>
      <c r="C42" s="212"/>
      <c r="D42" s="212"/>
      <c r="E42" s="212"/>
      <c r="F42" s="212"/>
      <c r="G42" s="212">
        <v>0</v>
      </c>
      <c r="H42" s="212">
        <v>0</v>
      </c>
      <c r="I42" s="212" t="s">
        <v>537</v>
      </c>
      <c r="J42" s="212">
        <v>0</v>
      </c>
      <c r="K42" s="212" t="s">
        <v>537</v>
      </c>
      <c r="L42" s="212">
        <v>0</v>
      </c>
      <c r="M42" s="215" t="s">
        <v>537</v>
      </c>
      <c r="N42" s="212">
        <v>0</v>
      </c>
      <c r="O42" s="212" t="s">
        <v>537</v>
      </c>
      <c r="P42" s="212">
        <v>0</v>
      </c>
      <c r="Q42" s="215" t="s">
        <v>537</v>
      </c>
      <c r="R42" s="212">
        <v>0</v>
      </c>
      <c r="S42" s="212" t="s">
        <v>537</v>
      </c>
      <c r="T42" s="212">
        <v>0</v>
      </c>
      <c r="U42" s="212" t="s">
        <v>537</v>
      </c>
      <c r="V42" s="212">
        <v>0</v>
      </c>
      <c r="W42" s="212" t="s">
        <v>537</v>
      </c>
      <c r="X42" s="212">
        <v>0</v>
      </c>
      <c r="Y42" s="212" t="s">
        <v>537</v>
      </c>
      <c r="Z42" s="212">
        <v>0</v>
      </c>
      <c r="AA42" s="212" t="s">
        <v>537</v>
      </c>
      <c r="AB42" s="212">
        <v>0</v>
      </c>
      <c r="AC42" s="212">
        <v>0</v>
      </c>
    </row>
    <row r="43" spans="1:29" s="192" customFormat="1" x14ac:dyDescent="0.25">
      <c r="A43" s="198" t="s">
        <v>563</v>
      </c>
      <c r="B43" s="213" t="s">
        <v>564</v>
      </c>
      <c r="C43" s="212"/>
      <c r="D43" s="212"/>
      <c r="E43" s="212"/>
      <c r="F43" s="212"/>
      <c r="G43" s="212">
        <v>0</v>
      </c>
      <c r="H43" s="212">
        <v>0</v>
      </c>
      <c r="I43" s="212" t="s">
        <v>537</v>
      </c>
      <c r="J43" s="212">
        <v>0</v>
      </c>
      <c r="K43" s="212" t="s">
        <v>537</v>
      </c>
      <c r="L43" s="212">
        <v>0</v>
      </c>
      <c r="M43" s="215" t="s">
        <v>537</v>
      </c>
      <c r="N43" s="212">
        <v>0</v>
      </c>
      <c r="O43" s="212" t="s">
        <v>537</v>
      </c>
      <c r="P43" s="212">
        <v>0</v>
      </c>
      <c r="Q43" s="215" t="s">
        <v>537</v>
      </c>
      <c r="R43" s="212">
        <v>0</v>
      </c>
      <c r="S43" s="212" t="s">
        <v>537</v>
      </c>
      <c r="T43" s="212">
        <v>0</v>
      </c>
      <c r="U43" s="212" t="s">
        <v>537</v>
      </c>
      <c r="V43" s="212">
        <v>0</v>
      </c>
      <c r="W43" s="212" t="s">
        <v>537</v>
      </c>
      <c r="X43" s="212">
        <v>0</v>
      </c>
      <c r="Y43" s="212" t="s">
        <v>537</v>
      </c>
      <c r="Z43" s="212">
        <v>0</v>
      </c>
      <c r="AA43" s="212" t="s">
        <v>537</v>
      </c>
      <c r="AB43" s="212">
        <v>0</v>
      </c>
      <c r="AC43" s="212">
        <v>0</v>
      </c>
    </row>
    <row r="44" spans="1:29" s="192" customFormat="1" x14ac:dyDescent="0.25">
      <c r="A44" s="198" t="s">
        <v>565</v>
      </c>
      <c r="B44" s="213" t="s">
        <v>566</v>
      </c>
      <c r="C44" s="212"/>
      <c r="D44" s="212"/>
      <c r="E44" s="212"/>
      <c r="F44" s="212"/>
      <c r="G44" s="212">
        <v>0</v>
      </c>
      <c r="H44" s="212">
        <v>0</v>
      </c>
      <c r="I44" s="212" t="s">
        <v>537</v>
      </c>
      <c r="J44" s="212">
        <v>0</v>
      </c>
      <c r="K44" s="212" t="s">
        <v>537</v>
      </c>
      <c r="L44" s="212">
        <v>0</v>
      </c>
      <c r="M44" s="215" t="s">
        <v>537</v>
      </c>
      <c r="N44" s="212">
        <v>0</v>
      </c>
      <c r="O44" s="212" t="s">
        <v>537</v>
      </c>
      <c r="P44" s="212">
        <v>0</v>
      </c>
      <c r="Q44" s="215" t="s">
        <v>537</v>
      </c>
      <c r="R44" s="212">
        <v>0</v>
      </c>
      <c r="S44" s="212" t="s">
        <v>537</v>
      </c>
      <c r="T44" s="212">
        <v>0</v>
      </c>
      <c r="U44" s="212" t="s">
        <v>537</v>
      </c>
      <c r="V44" s="212">
        <v>0</v>
      </c>
      <c r="W44" s="212" t="s">
        <v>537</v>
      </c>
      <c r="X44" s="212">
        <v>0</v>
      </c>
      <c r="Y44" s="212" t="s">
        <v>537</v>
      </c>
      <c r="Z44" s="212">
        <v>0</v>
      </c>
      <c r="AA44" s="212" t="s">
        <v>537</v>
      </c>
      <c r="AB44" s="212">
        <v>0</v>
      </c>
      <c r="AC44" s="212">
        <v>0</v>
      </c>
    </row>
    <row r="45" spans="1:29" s="192" customFormat="1" x14ac:dyDescent="0.25">
      <c r="A45" s="198" t="s">
        <v>567</v>
      </c>
      <c r="B45" s="213" t="s">
        <v>568</v>
      </c>
      <c r="C45" s="212"/>
      <c r="D45" s="212"/>
      <c r="E45" s="212"/>
      <c r="F45" s="212"/>
      <c r="G45" s="212">
        <v>0</v>
      </c>
      <c r="H45" s="212">
        <v>0</v>
      </c>
      <c r="I45" s="212" t="s">
        <v>537</v>
      </c>
      <c r="J45" s="212">
        <v>0</v>
      </c>
      <c r="K45" s="212" t="s">
        <v>537</v>
      </c>
      <c r="L45" s="212">
        <v>0</v>
      </c>
      <c r="M45" s="215" t="s">
        <v>537</v>
      </c>
      <c r="N45" s="212">
        <v>0</v>
      </c>
      <c r="O45" s="212" t="s">
        <v>537</v>
      </c>
      <c r="P45" s="212">
        <v>0</v>
      </c>
      <c r="Q45" s="215" t="s">
        <v>537</v>
      </c>
      <c r="R45" s="212">
        <v>0</v>
      </c>
      <c r="S45" s="212" t="s">
        <v>537</v>
      </c>
      <c r="T45" s="212">
        <v>0</v>
      </c>
      <c r="U45" s="212" t="s">
        <v>537</v>
      </c>
      <c r="V45" s="212">
        <v>0</v>
      </c>
      <c r="W45" s="212" t="s">
        <v>537</v>
      </c>
      <c r="X45" s="212">
        <v>0</v>
      </c>
      <c r="Y45" s="212" t="s">
        <v>537</v>
      </c>
      <c r="Z45" s="212">
        <v>0</v>
      </c>
      <c r="AA45" s="212" t="s">
        <v>537</v>
      </c>
      <c r="AB45" s="212">
        <v>0</v>
      </c>
      <c r="AC45" s="212">
        <v>0</v>
      </c>
    </row>
    <row r="46" spans="1:29" s="192" customFormat="1" x14ac:dyDescent="0.25">
      <c r="A46" s="198" t="s">
        <v>569</v>
      </c>
      <c r="B46" s="213" t="s">
        <v>570</v>
      </c>
      <c r="C46" s="212"/>
      <c r="D46" s="212"/>
      <c r="E46" s="212"/>
      <c r="F46" s="212"/>
      <c r="G46" s="212">
        <v>0</v>
      </c>
      <c r="H46" s="212">
        <v>0</v>
      </c>
      <c r="I46" s="212" t="s">
        <v>537</v>
      </c>
      <c r="J46" s="212">
        <v>0</v>
      </c>
      <c r="K46" s="212" t="s">
        <v>537</v>
      </c>
      <c r="L46" s="212">
        <v>0</v>
      </c>
      <c r="M46" s="215" t="s">
        <v>537</v>
      </c>
      <c r="N46" s="212">
        <v>0</v>
      </c>
      <c r="O46" s="212" t="s">
        <v>537</v>
      </c>
      <c r="P46" s="212">
        <v>0</v>
      </c>
      <c r="Q46" s="215" t="s">
        <v>537</v>
      </c>
      <c r="R46" s="212">
        <v>0</v>
      </c>
      <c r="S46" s="212" t="s">
        <v>537</v>
      </c>
      <c r="T46" s="212">
        <v>0</v>
      </c>
      <c r="U46" s="212" t="s">
        <v>537</v>
      </c>
      <c r="V46" s="212">
        <v>0</v>
      </c>
      <c r="W46" s="212" t="s">
        <v>537</v>
      </c>
      <c r="X46" s="212">
        <v>0</v>
      </c>
      <c r="Y46" s="212" t="s">
        <v>537</v>
      </c>
      <c r="Z46" s="212">
        <v>0</v>
      </c>
      <c r="AA46" s="212" t="s">
        <v>537</v>
      </c>
      <c r="AB46" s="212">
        <v>0</v>
      </c>
      <c r="AC46" s="212">
        <v>0</v>
      </c>
    </row>
    <row r="47" spans="1:29" s="208" customFormat="1" x14ac:dyDescent="0.25">
      <c r="A47" s="197" t="s">
        <v>62</v>
      </c>
      <c r="B47" s="211" t="s">
        <v>161</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s="192" customFormat="1" x14ac:dyDescent="0.25">
      <c r="A48" s="198" t="s">
        <v>160</v>
      </c>
      <c r="B48" s="213" t="s">
        <v>559</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s="192" customFormat="1" ht="31.5" x14ac:dyDescent="0.25">
      <c r="A49" s="198" t="s">
        <v>159</v>
      </c>
      <c r="B49" s="216" t="s">
        <v>557</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s="192" customFormat="1" x14ac:dyDescent="0.25">
      <c r="A50" s="198" t="s">
        <v>158</v>
      </c>
      <c r="B50" s="216"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s="192" customFormat="1" ht="31.5" x14ac:dyDescent="0.25">
      <c r="A51" s="198" t="s">
        <v>156</v>
      </c>
      <c r="B51" s="213"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s="192" customFormat="1" ht="31.5" x14ac:dyDescent="0.25">
      <c r="A52" s="198" t="s">
        <v>154</v>
      </c>
      <c r="B52" s="213"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s="192" customFormat="1" x14ac:dyDescent="0.25">
      <c r="A53" s="198" t="s">
        <v>152</v>
      </c>
      <c r="B53" s="213"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s="192" customFormat="1" x14ac:dyDescent="0.25">
      <c r="A54" s="198" t="s">
        <v>150</v>
      </c>
      <c r="B54" s="213" t="s">
        <v>560</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s="192" customFormat="1" x14ac:dyDescent="0.25">
      <c r="A55" s="198" t="s">
        <v>571</v>
      </c>
      <c r="B55" s="213" t="s">
        <v>561</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s="192" customFormat="1" x14ac:dyDescent="0.25">
      <c r="A56" s="198" t="s">
        <v>572</v>
      </c>
      <c r="B56" s="213" t="s">
        <v>562</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s="192" customFormat="1" x14ac:dyDescent="0.25">
      <c r="A57" s="198" t="s">
        <v>573</v>
      </c>
      <c r="B57" s="213" t="s">
        <v>564</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s="192" customFormat="1" x14ac:dyDescent="0.25">
      <c r="A58" s="198" t="s">
        <v>574</v>
      </c>
      <c r="B58" s="213" t="s">
        <v>566</v>
      </c>
      <c r="C58" s="212">
        <v>1</v>
      </c>
      <c r="D58" s="212">
        <v>1</v>
      </c>
      <c r="E58" s="212"/>
      <c r="F58" s="212"/>
      <c r="G58" s="212">
        <v>0</v>
      </c>
      <c r="H58" s="212">
        <v>0</v>
      </c>
      <c r="I58" s="212"/>
      <c r="J58" s="212">
        <v>0</v>
      </c>
      <c r="K58" s="212"/>
      <c r="L58" s="212">
        <v>1</v>
      </c>
      <c r="M58" s="212"/>
      <c r="N58" s="212">
        <v>1</v>
      </c>
      <c r="O58" s="212"/>
      <c r="P58" s="212">
        <v>0</v>
      </c>
      <c r="Q58" s="212"/>
      <c r="R58" s="212">
        <v>0</v>
      </c>
      <c r="S58" s="212"/>
      <c r="T58" s="212">
        <v>0</v>
      </c>
      <c r="U58" s="212"/>
      <c r="V58" s="212">
        <v>0</v>
      </c>
      <c r="W58" s="212"/>
      <c r="X58" s="212">
        <v>0</v>
      </c>
      <c r="Y58" s="212"/>
      <c r="Z58" s="212">
        <v>0</v>
      </c>
      <c r="AA58" s="212"/>
      <c r="AB58" s="212">
        <v>1</v>
      </c>
      <c r="AC58" s="212">
        <v>1</v>
      </c>
    </row>
    <row r="59" spans="1:29" s="192" customFormat="1" x14ac:dyDescent="0.25">
      <c r="A59" s="198" t="s">
        <v>575</v>
      </c>
      <c r="B59" s="213" t="s">
        <v>568</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s="192" customFormat="1" x14ac:dyDescent="0.25">
      <c r="A60" s="198" t="s">
        <v>576</v>
      </c>
      <c r="B60" s="213" t="s">
        <v>570</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s="208" customFormat="1" ht="35.25" customHeight="1" x14ac:dyDescent="0.25">
      <c r="A61" s="197"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192" customFormat="1" x14ac:dyDescent="0.25">
      <c r="A62" s="198" t="s">
        <v>148</v>
      </c>
      <c r="B62" s="213" t="s">
        <v>147</v>
      </c>
      <c r="C62" s="212">
        <v>24.217718249999997</v>
      </c>
      <c r="D62" s="212">
        <v>24.217718239999996</v>
      </c>
      <c r="E62" s="212"/>
      <c r="F62" s="212"/>
      <c r="G62" s="212">
        <v>0</v>
      </c>
      <c r="H62" s="212">
        <v>0</v>
      </c>
      <c r="I62" s="212"/>
      <c r="J62" s="212">
        <v>0</v>
      </c>
      <c r="K62" s="212"/>
      <c r="L62" s="212">
        <v>24.217718249999997</v>
      </c>
      <c r="M62" s="212"/>
      <c r="N62" s="212">
        <v>24.217718239999996</v>
      </c>
      <c r="O62" s="212"/>
      <c r="P62" s="212">
        <v>0</v>
      </c>
      <c r="Q62" s="212"/>
      <c r="R62" s="212">
        <v>0</v>
      </c>
      <c r="S62" s="212"/>
      <c r="T62" s="212">
        <v>0</v>
      </c>
      <c r="U62" s="212"/>
      <c r="V62" s="212">
        <v>0</v>
      </c>
      <c r="W62" s="212"/>
      <c r="X62" s="212">
        <v>0</v>
      </c>
      <c r="Y62" s="212"/>
      <c r="Z62" s="212">
        <v>0</v>
      </c>
      <c r="AA62" s="212"/>
      <c r="AB62" s="212">
        <v>24.217718249999997</v>
      </c>
      <c r="AC62" s="212">
        <v>24.217718239999996</v>
      </c>
    </row>
    <row r="63" spans="1:29" s="192" customFormat="1" x14ac:dyDescent="0.25">
      <c r="A63" s="198" t="s">
        <v>146</v>
      </c>
      <c r="B63" s="216"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s="192" customFormat="1" x14ac:dyDescent="0.25">
      <c r="A64" s="198" t="s">
        <v>145</v>
      </c>
      <c r="B64" s="213"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s="192" customFormat="1" x14ac:dyDescent="0.25">
      <c r="A65" s="198" t="s">
        <v>144</v>
      </c>
      <c r="B65" s="216"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s="192" customFormat="1" x14ac:dyDescent="0.25">
      <c r="A66" s="198" t="s">
        <v>143</v>
      </c>
      <c r="B66" s="216"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s="192" customFormat="1" x14ac:dyDescent="0.25">
      <c r="A67" s="198" t="s">
        <v>142</v>
      </c>
      <c r="B67" s="216" t="s">
        <v>560</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s="192" customFormat="1" x14ac:dyDescent="0.25">
      <c r="A68" s="198" t="s">
        <v>577</v>
      </c>
      <c r="B68" s="216" t="s">
        <v>561</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s="192" customFormat="1" x14ac:dyDescent="0.25">
      <c r="A69" s="198" t="s">
        <v>578</v>
      </c>
      <c r="B69" s="216" t="s">
        <v>562</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s="192" customFormat="1" x14ac:dyDescent="0.25">
      <c r="A70" s="198" t="s">
        <v>579</v>
      </c>
      <c r="B70" s="216" t="s">
        <v>564</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s="192" customFormat="1" x14ac:dyDescent="0.25">
      <c r="A71" s="198" t="s">
        <v>580</v>
      </c>
      <c r="B71" s="216" t="s">
        <v>566</v>
      </c>
      <c r="C71" s="212"/>
      <c r="D71" s="212"/>
      <c r="E71" s="212"/>
      <c r="F71" s="212"/>
      <c r="G71" s="212">
        <v>0</v>
      </c>
      <c r="H71" s="212">
        <v>0</v>
      </c>
      <c r="I71" s="212"/>
      <c r="J71" s="212">
        <v>0</v>
      </c>
      <c r="K71" s="212"/>
      <c r="L71" s="212">
        <v>1</v>
      </c>
      <c r="M71" s="212"/>
      <c r="N71" s="212">
        <v>1</v>
      </c>
      <c r="O71" s="212"/>
      <c r="P71" s="212">
        <v>0</v>
      </c>
      <c r="Q71" s="212"/>
      <c r="R71" s="212">
        <v>0</v>
      </c>
      <c r="S71" s="212"/>
      <c r="T71" s="212">
        <v>0</v>
      </c>
      <c r="U71" s="212"/>
      <c r="V71" s="212">
        <v>0</v>
      </c>
      <c r="W71" s="212"/>
      <c r="X71" s="212">
        <v>0</v>
      </c>
      <c r="Y71" s="212"/>
      <c r="Z71" s="212">
        <v>0</v>
      </c>
      <c r="AA71" s="212"/>
      <c r="AB71" s="212">
        <v>1</v>
      </c>
      <c r="AC71" s="212">
        <v>1</v>
      </c>
    </row>
    <row r="72" spans="1:29" s="192" customFormat="1" x14ac:dyDescent="0.25">
      <c r="A72" s="198" t="s">
        <v>581</v>
      </c>
      <c r="B72" s="216" t="s">
        <v>568</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s="192" customFormat="1" x14ac:dyDescent="0.25">
      <c r="A73" s="198" t="s">
        <v>582</v>
      </c>
      <c r="B73" s="216" t="s">
        <v>570</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s="208" customFormat="1" ht="36.75" customHeight="1" x14ac:dyDescent="0.25">
      <c r="A74" s="197" t="s">
        <v>59</v>
      </c>
      <c r="B74" s="217"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s="208" customFormat="1" x14ac:dyDescent="0.25">
      <c r="A75" s="197"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192" customFormat="1" x14ac:dyDescent="0.25">
      <c r="A76" s="198" t="s">
        <v>231</v>
      </c>
      <c r="B76" s="213" t="s">
        <v>559</v>
      </c>
      <c r="C76" s="218"/>
      <c r="D76" s="219"/>
      <c r="E76" s="220"/>
      <c r="F76" s="220"/>
      <c r="G76" s="212">
        <v>0</v>
      </c>
      <c r="H76" s="212">
        <v>0</v>
      </c>
      <c r="I76" s="212"/>
      <c r="J76" s="212">
        <v>0</v>
      </c>
      <c r="K76" s="212"/>
      <c r="L76" s="212">
        <v>0</v>
      </c>
      <c r="M76" s="220"/>
      <c r="N76" s="212">
        <v>0</v>
      </c>
      <c r="O76" s="219"/>
      <c r="P76" s="212">
        <v>0</v>
      </c>
      <c r="Q76" s="219"/>
      <c r="R76" s="212">
        <v>0</v>
      </c>
      <c r="S76" s="212"/>
      <c r="T76" s="212">
        <v>0</v>
      </c>
      <c r="U76" s="212"/>
      <c r="V76" s="212">
        <v>0</v>
      </c>
      <c r="W76" s="212"/>
      <c r="X76" s="212">
        <v>0</v>
      </c>
      <c r="Y76" s="212"/>
      <c r="Z76" s="212">
        <v>0</v>
      </c>
      <c r="AA76" s="212"/>
      <c r="AB76" s="212">
        <v>0</v>
      </c>
      <c r="AC76" s="212">
        <v>0</v>
      </c>
    </row>
    <row r="77" spans="1:29" s="192" customFormat="1" ht="31.5" x14ac:dyDescent="0.25">
      <c r="A77" s="198" t="s">
        <v>232</v>
      </c>
      <c r="B77" s="216" t="s">
        <v>557</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s="192" customFormat="1" x14ac:dyDescent="0.25">
      <c r="A78" s="198" t="s">
        <v>233</v>
      </c>
      <c r="B78" s="216"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s="192" customFormat="1" x14ac:dyDescent="0.25">
      <c r="A79" s="198" t="s">
        <v>234</v>
      </c>
      <c r="B79" s="213" t="s">
        <v>583</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s="192" customFormat="1" x14ac:dyDescent="0.25">
      <c r="A80" s="198" t="s">
        <v>235</v>
      </c>
      <c r="B80" s="213" t="s">
        <v>560</v>
      </c>
      <c r="C80" s="218"/>
      <c r="D80" s="219"/>
      <c r="E80" s="220"/>
      <c r="F80" s="220"/>
      <c r="G80" s="212">
        <v>0</v>
      </c>
      <c r="H80" s="212">
        <v>0</v>
      </c>
      <c r="I80" s="212"/>
      <c r="J80" s="212">
        <v>0</v>
      </c>
      <c r="K80" s="212"/>
      <c r="L80" s="212">
        <v>0</v>
      </c>
      <c r="M80" s="220"/>
      <c r="N80" s="212">
        <v>0</v>
      </c>
      <c r="O80" s="219"/>
      <c r="P80" s="212">
        <v>0</v>
      </c>
      <c r="Q80" s="219"/>
      <c r="R80" s="212">
        <v>0</v>
      </c>
      <c r="S80" s="212"/>
      <c r="T80" s="212">
        <v>0</v>
      </c>
      <c r="U80" s="212"/>
      <c r="V80" s="212">
        <v>0</v>
      </c>
      <c r="W80" s="212"/>
      <c r="X80" s="212">
        <v>0</v>
      </c>
      <c r="Y80" s="212"/>
      <c r="Z80" s="212">
        <v>0</v>
      </c>
      <c r="AA80" s="212"/>
      <c r="AB80" s="212">
        <v>0</v>
      </c>
      <c r="AC80" s="212">
        <v>0</v>
      </c>
    </row>
    <row r="81" spans="1:29" s="192" customFormat="1" x14ac:dyDescent="0.25">
      <c r="A81" s="198" t="s">
        <v>584</v>
      </c>
      <c r="B81" s="213" t="s">
        <v>561</v>
      </c>
      <c r="C81" s="218"/>
      <c r="D81" s="219"/>
      <c r="E81" s="220"/>
      <c r="F81" s="220"/>
      <c r="G81" s="212">
        <v>0</v>
      </c>
      <c r="H81" s="212">
        <v>0</v>
      </c>
      <c r="I81" s="212"/>
      <c r="J81" s="212">
        <v>0</v>
      </c>
      <c r="K81" s="212"/>
      <c r="L81" s="212">
        <v>0</v>
      </c>
      <c r="M81" s="220"/>
      <c r="N81" s="212">
        <v>0</v>
      </c>
      <c r="O81" s="219"/>
      <c r="P81" s="212">
        <v>0</v>
      </c>
      <c r="Q81" s="219"/>
      <c r="R81" s="212">
        <v>0</v>
      </c>
      <c r="S81" s="212"/>
      <c r="T81" s="212">
        <v>0</v>
      </c>
      <c r="U81" s="212"/>
      <c r="V81" s="212">
        <v>0</v>
      </c>
      <c r="W81" s="212"/>
      <c r="X81" s="212">
        <v>0</v>
      </c>
      <c r="Y81" s="212"/>
      <c r="Z81" s="212">
        <v>0</v>
      </c>
      <c r="AA81" s="212"/>
      <c r="AB81" s="212">
        <v>0</v>
      </c>
      <c r="AC81" s="212">
        <v>0</v>
      </c>
    </row>
    <row r="82" spans="1:29" s="192" customFormat="1" x14ac:dyDescent="0.25">
      <c r="A82" s="198" t="s">
        <v>585</v>
      </c>
      <c r="B82" s="213" t="s">
        <v>562</v>
      </c>
      <c r="C82" s="218"/>
      <c r="D82" s="219"/>
      <c r="E82" s="220"/>
      <c r="F82" s="220"/>
      <c r="G82" s="212">
        <v>0</v>
      </c>
      <c r="H82" s="212">
        <v>0</v>
      </c>
      <c r="I82" s="212"/>
      <c r="J82" s="212">
        <v>0</v>
      </c>
      <c r="K82" s="212"/>
      <c r="L82" s="212">
        <v>0</v>
      </c>
      <c r="M82" s="220"/>
      <c r="N82" s="212">
        <v>0</v>
      </c>
      <c r="O82" s="219"/>
      <c r="P82" s="212">
        <v>0</v>
      </c>
      <c r="Q82" s="219"/>
      <c r="R82" s="212">
        <v>0</v>
      </c>
      <c r="S82" s="212"/>
      <c r="T82" s="212">
        <v>0</v>
      </c>
      <c r="U82" s="212"/>
      <c r="V82" s="212">
        <v>0</v>
      </c>
      <c r="W82" s="212"/>
      <c r="X82" s="212">
        <v>0</v>
      </c>
      <c r="Y82" s="212"/>
      <c r="Z82" s="212">
        <v>0</v>
      </c>
      <c r="AA82" s="212"/>
      <c r="AB82" s="212">
        <v>0</v>
      </c>
      <c r="AC82" s="212">
        <v>0</v>
      </c>
    </row>
    <row r="83" spans="1:29" s="192" customFormat="1" x14ac:dyDescent="0.25">
      <c r="A83" s="198" t="s">
        <v>586</v>
      </c>
      <c r="B83" s="213" t="s">
        <v>564</v>
      </c>
      <c r="C83" s="218"/>
      <c r="D83" s="219"/>
      <c r="E83" s="220"/>
      <c r="F83" s="220"/>
      <c r="G83" s="212">
        <v>0</v>
      </c>
      <c r="H83" s="212">
        <v>0</v>
      </c>
      <c r="I83" s="212"/>
      <c r="J83" s="212">
        <v>0</v>
      </c>
      <c r="K83" s="212"/>
      <c r="L83" s="212">
        <v>0</v>
      </c>
      <c r="M83" s="220"/>
      <c r="N83" s="212">
        <v>0</v>
      </c>
      <c r="O83" s="219"/>
      <c r="P83" s="212">
        <v>0</v>
      </c>
      <c r="Q83" s="219"/>
      <c r="R83" s="212">
        <v>0</v>
      </c>
      <c r="S83" s="212"/>
      <c r="T83" s="212">
        <v>0</v>
      </c>
      <c r="U83" s="212"/>
      <c r="V83" s="212">
        <v>0</v>
      </c>
      <c r="W83" s="212"/>
      <c r="X83" s="212">
        <v>0</v>
      </c>
      <c r="Y83" s="212"/>
      <c r="Z83" s="212">
        <v>0</v>
      </c>
      <c r="AA83" s="212"/>
      <c r="AB83" s="212">
        <v>0</v>
      </c>
      <c r="AC83" s="212">
        <v>0</v>
      </c>
    </row>
    <row r="84" spans="1:29" s="192" customFormat="1" x14ac:dyDescent="0.25">
      <c r="A84" s="198" t="s">
        <v>587</v>
      </c>
      <c r="B84" s="213" t="s">
        <v>566</v>
      </c>
      <c r="C84" s="218"/>
      <c r="D84" s="219"/>
      <c r="E84" s="220"/>
      <c r="F84" s="220"/>
      <c r="G84" s="212">
        <v>0</v>
      </c>
      <c r="H84" s="212">
        <v>0</v>
      </c>
      <c r="I84" s="212"/>
      <c r="J84" s="212">
        <v>0</v>
      </c>
      <c r="K84" s="212"/>
      <c r="L84" s="212">
        <v>0</v>
      </c>
      <c r="M84" s="220"/>
      <c r="N84" s="212">
        <v>0</v>
      </c>
      <c r="O84" s="219"/>
      <c r="P84" s="212">
        <v>0</v>
      </c>
      <c r="Q84" s="219"/>
      <c r="R84" s="212">
        <v>0</v>
      </c>
      <c r="S84" s="212"/>
      <c r="T84" s="212">
        <v>0</v>
      </c>
      <c r="U84" s="212"/>
      <c r="V84" s="212">
        <v>0</v>
      </c>
      <c r="W84" s="212"/>
      <c r="X84" s="212">
        <v>0</v>
      </c>
      <c r="Y84" s="212"/>
      <c r="Z84" s="212">
        <v>0</v>
      </c>
      <c r="AA84" s="212"/>
      <c r="AB84" s="212">
        <v>0</v>
      </c>
      <c r="AC84" s="212">
        <v>0</v>
      </c>
    </row>
    <row r="85" spans="1:29" s="192" customFormat="1" x14ac:dyDescent="0.25">
      <c r="A85" s="198" t="s">
        <v>588</v>
      </c>
      <c r="B85" s="213" t="s">
        <v>568</v>
      </c>
      <c r="C85" s="218"/>
      <c r="D85" s="219"/>
      <c r="E85" s="220"/>
      <c r="F85" s="220"/>
      <c r="G85" s="212">
        <v>0</v>
      </c>
      <c r="H85" s="212">
        <v>0</v>
      </c>
      <c r="I85" s="212"/>
      <c r="J85" s="212">
        <v>0</v>
      </c>
      <c r="K85" s="212"/>
      <c r="L85" s="212">
        <v>0</v>
      </c>
      <c r="M85" s="220"/>
      <c r="N85" s="212">
        <v>0</v>
      </c>
      <c r="O85" s="219"/>
      <c r="P85" s="212">
        <v>0</v>
      </c>
      <c r="Q85" s="219"/>
      <c r="R85" s="212">
        <v>0</v>
      </c>
      <c r="S85" s="212"/>
      <c r="T85" s="212">
        <v>0</v>
      </c>
      <c r="U85" s="212"/>
      <c r="V85" s="212">
        <v>0</v>
      </c>
      <c r="W85" s="212"/>
      <c r="X85" s="212">
        <v>0</v>
      </c>
      <c r="Y85" s="212"/>
      <c r="Z85" s="212">
        <v>0</v>
      </c>
      <c r="AA85" s="212"/>
      <c r="AB85" s="212">
        <v>0</v>
      </c>
      <c r="AC85" s="212">
        <v>0</v>
      </c>
    </row>
    <row r="86" spans="1:29" s="192" customFormat="1" x14ac:dyDescent="0.25">
      <c r="A86" s="198" t="s">
        <v>589</v>
      </c>
      <c r="B86" s="213" t="s">
        <v>570</v>
      </c>
      <c r="C86" s="221"/>
      <c r="D86" s="219"/>
      <c r="E86" s="220"/>
      <c r="F86" s="220"/>
      <c r="G86" s="212">
        <v>0</v>
      </c>
      <c r="H86" s="212">
        <v>0</v>
      </c>
      <c r="I86" s="212"/>
      <c r="J86" s="212">
        <v>0</v>
      </c>
      <c r="K86" s="212"/>
      <c r="L86" s="212">
        <v>0</v>
      </c>
      <c r="M86" s="220"/>
      <c r="N86" s="212">
        <v>0</v>
      </c>
      <c r="O86" s="219"/>
      <c r="P86" s="212">
        <v>0</v>
      </c>
      <c r="Q86" s="219"/>
      <c r="R86" s="212">
        <v>0</v>
      </c>
      <c r="S86" s="212"/>
      <c r="T86" s="212">
        <v>0</v>
      </c>
      <c r="U86" s="212"/>
      <c r="V86" s="212">
        <v>0</v>
      </c>
      <c r="W86" s="212"/>
      <c r="X86" s="212">
        <v>0</v>
      </c>
      <c r="Y86" s="212"/>
      <c r="Z86" s="212">
        <v>0</v>
      </c>
      <c r="AA86" s="212"/>
      <c r="AB86" s="212">
        <v>0</v>
      </c>
      <c r="AC86" s="212">
        <v>0</v>
      </c>
    </row>
  </sheetData>
  <mergeCells count="31">
    <mergeCell ref="P21:Q21"/>
    <mergeCell ref="L20:O20"/>
    <mergeCell ref="P20:S20"/>
    <mergeCell ref="T20:W20"/>
    <mergeCell ref="X20:AA20"/>
    <mergeCell ref="R21:S21"/>
    <mergeCell ref="T21:U21"/>
    <mergeCell ref="V21:W21"/>
    <mergeCell ref="X21:Y21"/>
    <mergeCell ref="Z21:AA21"/>
    <mergeCell ref="H20:K20"/>
    <mergeCell ref="H21:I21"/>
    <mergeCell ref="J21:K21"/>
    <mergeCell ref="L21:M21"/>
    <mergeCell ref="N21:O2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R22" sqref="R22:R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39" t="str">
        <f>'1. паспорт местоположение'!A12:C12</f>
        <v>M_NS2000.PR.0001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Создание выделенного контура управления технологическими системами в филиале "Северные ЭС" АО "Россети Тюмень"</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94" t="s">
        <v>501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512</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422</v>
      </c>
      <c r="J23" s="383" t="s">
        <v>423</v>
      </c>
      <c r="K23" s="383" t="s">
        <v>424</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34" t="s">
        <v>14</v>
      </c>
      <c r="AG24" s="134" t="s">
        <v>13</v>
      </c>
      <c r="AH24" s="135" t="s">
        <v>3</v>
      </c>
      <c r="AI24" s="135"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33" sqref="B33"/>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1" t="s">
        <v>70</v>
      </c>
    </row>
    <row r="2" spans="1:8" ht="18.75" x14ac:dyDescent="0.3">
      <c r="B2" s="15" t="s">
        <v>11</v>
      </c>
    </row>
    <row r="3" spans="1:8" ht="18.75" x14ac:dyDescent="0.3">
      <c r="B3" s="15" t="s">
        <v>520</v>
      </c>
    </row>
    <row r="4" spans="1:8" x14ac:dyDescent="0.25">
      <c r="B4" s="46"/>
    </row>
    <row r="5" spans="1:8" ht="18.75" x14ac:dyDescent="0.3">
      <c r="A5" s="410" t="str">
        <f>'1. паспорт местоположение'!A5:C5</f>
        <v>Год раскрытия информации: 2023 год</v>
      </c>
      <c r="B5" s="410"/>
      <c r="C5" s="70"/>
      <c r="D5" s="70"/>
      <c r="E5" s="70"/>
      <c r="F5" s="70"/>
      <c r="G5" s="70"/>
      <c r="H5" s="70"/>
    </row>
    <row r="6" spans="1:8" ht="18.75" x14ac:dyDescent="0.3">
      <c r="A6" s="139"/>
      <c r="B6" s="139"/>
      <c r="C6" s="139"/>
      <c r="D6" s="139"/>
      <c r="E6" s="139"/>
      <c r="F6" s="139"/>
      <c r="G6" s="139"/>
      <c r="H6" s="139"/>
    </row>
    <row r="7" spans="1:8" ht="18.75" x14ac:dyDescent="0.25">
      <c r="A7" s="307" t="s">
        <v>10</v>
      </c>
      <c r="B7" s="307"/>
      <c r="C7" s="138"/>
      <c r="D7" s="138"/>
      <c r="E7" s="138"/>
      <c r="F7" s="138"/>
      <c r="G7" s="138"/>
      <c r="H7" s="138"/>
    </row>
    <row r="8" spans="1:8" ht="18.75" x14ac:dyDescent="0.25">
      <c r="A8" s="138"/>
      <c r="B8" s="138"/>
      <c r="C8" s="138"/>
      <c r="D8" s="138"/>
      <c r="E8" s="138"/>
      <c r="F8" s="138"/>
      <c r="G8" s="138"/>
      <c r="H8" s="138"/>
    </row>
    <row r="9" spans="1:8" x14ac:dyDescent="0.25">
      <c r="A9" s="309" t="str">
        <f>'1. паспорт местоположение'!A9:C9</f>
        <v>АО "Россети Тюмень"</v>
      </c>
      <c r="B9" s="309"/>
      <c r="C9" s="136"/>
      <c r="D9" s="136"/>
      <c r="E9" s="136"/>
      <c r="F9" s="136"/>
      <c r="G9" s="136"/>
      <c r="H9" s="136"/>
    </row>
    <row r="10" spans="1:8" x14ac:dyDescent="0.25">
      <c r="A10" s="304" t="s">
        <v>9</v>
      </c>
      <c r="B10" s="304"/>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339" t="str">
        <f>'1. паспорт местоположение'!A12:C12</f>
        <v>M_NS2000.PR.0001</v>
      </c>
      <c r="B12" s="339"/>
      <c r="C12" s="136"/>
      <c r="D12" s="136"/>
      <c r="E12" s="136"/>
      <c r="F12" s="136"/>
      <c r="G12" s="136"/>
      <c r="H12" s="136"/>
    </row>
    <row r="13" spans="1:8" x14ac:dyDescent="0.25">
      <c r="A13" s="304" t="s">
        <v>8</v>
      </c>
      <c r="B13" s="304"/>
      <c r="C13" s="137"/>
      <c r="D13" s="137"/>
      <c r="E13" s="137"/>
      <c r="F13" s="137"/>
      <c r="G13" s="137"/>
      <c r="H13" s="137"/>
    </row>
    <row r="14" spans="1:8" ht="18.75" x14ac:dyDescent="0.25">
      <c r="A14" s="11"/>
      <c r="B14" s="11"/>
      <c r="C14" s="11"/>
      <c r="D14" s="11"/>
      <c r="E14" s="11"/>
      <c r="F14" s="11"/>
      <c r="G14" s="11"/>
      <c r="H14" s="11"/>
    </row>
    <row r="15" spans="1:8" x14ac:dyDescent="0.25">
      <c r="A15" s="309" t="str">
        <f>'1. паспорт местоположение'!A15:C15</f>
        <v>Создание выделенного контура управления технологическими системами в филиале "Северные ЭС" АО "Россети Тюмень"</v>
      </c>
      <c r="B15" s="309"/>
      <c r="C15" s="136"/>
      <c r="D15" s="136"/>
      <c r="E15" s="136"/>
      <c r="F15" s="136"/>
      <c r="G15" s="136"/>
      <c r="H15" s="136"/>
    </row>
    <row r="16" spans="1:8" x14ac:dyDescent="0.25">
      <c r="A16" s="304" t="s">
        <v>7</v>
      </c>
      <c r="B16" s="304"/>
      <c r="C16" s="137"/>
      <c r="D16" s="137"/>
      <c r="E16" s="137"/>
      <c r="F16" s="137"/>
      <c r="G16" s="137"/>
      <c r="H16" s="137"/>
    </row>
    <row r="17" spans="1:2" x14ac:dyDescent="0.25">
      <c r="B17" s="106"/>
    </row>
    <row r="18" spans="1:2" ht="33.75" customHeight="1" x14ac:dyDescent="0.25">
      <c r="A18" s="408" t="s">
        <v>502</v>
      </c>
      <c r="B18" s="409"/>
    </row>
    <row r="19" spans="1:2" x14ac:dyDescent="0.25">
      <c r="B19" s="46"/>
    </row>
    <row r="20" spans="1:2" ht="16.5" thickBot="1" x14ac:dyDescent="0.3">
      <c r="B20" s="107"/>
    </row>
    <row r="21" spans="1:2" ht="30.75" thickBot="1" x14ac:dyDescent="0.3">
      <c r="A21" s="223" t="s">
        <v>373</v>
      </c>
      <c r="B21" s="109" t="str">
        <f>A15</f>
        <v>Создание выделенного контура управления технологическими системами в филиале "Северные ЭС" АО "Россети Тюмень"</v>
      </c>
    </row>
    <row r="22" spans="1:2" ht="16.5" thickBot="1" x14ac:dyDescent="0.3">
      <c r="A22" s="108" t="s">
        <v>374</v>
      </c>
      <c r="B22" s="109" t="s">
        <v>590</v>
      </c>
    </row>
    <row r="23" spans="1:2" ht="16.5" thickBot="1" x14ac:dyDescent="0.3">
      <c r="A23" s="108" t="s">
        <v>339</v>
      </c>
      <c r="B23" s="110" t="s">
        <v>591</v>
      </c>
    </row>
    <row r="24" spans="1:2" ht="16.5" thickBot="1" x14ac:dyDescent="0.3">
      <c r="A24" s="108" t="s">
        <v>375</v>
      </c>
      <c r="B24" s="110" t="s">
        <v>599</v>
      </c>
    </row>
    <row r="25" spans="1:2" ht="16.5" thickBot="1" x14ac:dyDescent="0.3">
      <c r="A25" s="111" t="s">
        <v>376</v>
      </c>
      <c r="B25" s="110">
        <f>'3.3 паспорт описание'!C29</f>
        <v>2024</v>
      </c>
    </row>
    <row r="26" spans="1:2" ht="16.5" thickBot="1" x14ac:dyDescent="0.3">
      <c r="A26" s="112" t="s">
        <v>377</v>
      </c>
      <c r="B26" s="109" t="str">
        <f>'3.3 паспорт описание'!C30</f>
        <v>Н</v>
      </c>
    </row>
    <row r="27" spans="1:2" ht="29.25" thickBot="1" x14ac:dyDescent="0.3">
      <c r="A27" s="119" t="s">
        <v>378</v>
      </c>
      <c r="B27" s="199">
        <v>29.061260999999998</v>
      </c>
    </row>
    <row r="28" spans="1:2" ht="16.5" thickBot="1" x14ac:dyDescent="0.3">
      <c r="A28" s="114" t="s">
        <v>379</v>
      </c>
      <c r="B28" s="114" t="s">
        <v>592</v>
      </c>
    </row>
    <row r="29" spans="1:2" ht="28.5" x14ac:dyDescent="0.25">
      <c r="A29" s="226" t="s">
        <v>380</v>
      </c>
      <c r="B29" s="227">
        <v>3.85</v>
      </c>
    </row>
    <row r="30" spans="1:2" ht="28.5" x14ac:dyDescent="0.25">
      <c r="A30" s="228" t="s">
        <v>381</v>
      </c>
      <c r="B30" s="229">
        <v>3.85</v>
      </c>
    </row>
    <row r="31" spans="1:2" x14ac:dyDescent="0.25">
      <c r="A31" s="230" t="s">
        <v>382</v>
      </c>
      <c r="B31" s="231"/>
    </row>
    <row r="32" spans="1:2" ht="29.25" thickBot="1" x14ac:dyDescent="0.3">
      <c r="A32" s="232" t="s">
        <v>615</v>
      </c>
      <c r="B32" s="233">
        <v>3.85</v>
      </c>
    </row>
    <row r="33" spans="1:2" ht="30" x14ac:dyDescent="0.25">
      <c r="A33" s="234" t="s">
        <v>616</v>
      </c>
      <c r="B33" s="235">
        <v>3.85</v>
      </c>
    </row>
    <row r="34" spans="1:2" x14ac:dyDescent="0.25">
      <c r="A34" s="236" t="s">
        <v>384</v>
      </c>
      <c r="B34" s="237">
        <v>13.25</v>
      </c>
    </row>
    <row r="35" spans="1:2" x14ac:dyDescent="0.25">
      <c r="A35" s="236" t="s">
        <v>385</v>
      </c>
      <c r="B35" s="238">
        <v>0</v>
      </c>
    </row>
    <row r="36" spans="1:2" ht="16.5" thickBot="1" x14ac:dyDescent="0.3">
      <c r="A36" s="236" t="s">
        <v>386</v>
      </c>
      <c r="B36" s="238">
        <v>0</v>
      </c>
    </row>
    <row r="37" spans="1:2" ht="29.25" thickBot="1" x14ac:dyDescent="0.3">
      <c r="A37" s="120" t="s">
        <v>387</v>
      </c>
      <c r="B37" s="224">
        <v>0</v>
      </c>
    </row>
    <row r="38" spans="1:2" ht="16.5" thickBot="1" x14ac:dyDescent="0.3">
      <c r="A38" s="114" t="s">
        <v>383</v>
      </c>
      <c r="B38" s="114"/>
    </row>
    <row r="39" spans="1:2" ht="16.5" thickBot="1" x14ac:dyDescent="0.3">
      <c r="A39" s="114" t="s">
        <v>384</v>
      </c>
      <c r="B39" s="114"/>
    </row>
    <row r="40" spans="1:2" ht="16.5" thickBot="1" x14ac:dyDescent="0.3">
      <c r="A40" s="114" t="s">
        <v>385</v>
      </c>
      <c r="B40" s="114"/>
    </row>
    <row r="41" spans="1:2" ht="16.5" thickBot="1" x14ac:dyDescent="0.3">
      <c r="A41" s="114" t="s">
        <v>386</v>
      </c>
      <c r="B41" s="114"/>
    </row>
    <row r="42" spans="1:2" ht="29.25" thickBot="1" x14ac:dyDescent="0.3">
      <c r="A42" s="120" t="s">
        <v>388</v>
      </c>
      <c r="B42" s="224">
        <v>0</v>
      </c>
    </row>
    <row r="43" spans="1:2" ht="16.5" thickBot="1" x14ac:dyDescent="0.3">
      <c r="A43" s="114" t="s">
        <v>383</v>
      </c>
      <c r="B43" s="114"/>
    </row>
    <row r="44" spans="1:2" ht="16.5" thickBot="1" x14ac:dyDescent="0.3">
      <c r="A44" s="114" t="s">
        <v>384</v>
      </c>
      <c r="B44" s="114"/>
    </row>
    <row r="45" spans="1:2" ht="16.5" thickBot="1" x14ac:dyDescent="0.3">
      <c r="A45" s="114" t="s">
        <v>385</v>
      </c>
      <c r="B45" s="114"/>
    </row>
    <row r="46" spans="1:2" ht="16.5" thickBot="1" x14ac:dyDescent="0.3">
      <c r="A46" s="114" t="s">
        <v>386</v>
      </c>
      <c r="B46" s="114"/>
    </row>
    <row r="47" spans="1:2" ht="29.25" thickBot="1" x14ac:dyDescent="0.3">
      <c r="A47" s="113" t="s">
        <v>389</v>
      </c>
      <c r="B47" s="224">
        <v>0</v>
      </c>
    </row>
    <row r="48" spans="1:2" ht="16.5" thickBot="1" x14ac:dyDescent="0.3">
      <c r="A48" s="115" t="s">
        <v>382</v>
      </c>
      <c r="B48" s="121"/>
    </row>
    <row r="49" spans="1:2" ht="16.5" thickBot="1" x14ac:dyDescent="0.3">
      <c r="A49" s="115" t="s">
        <v>390</v>
      </c>
      <c r="B49" s="121"/>
    </row>
    <row r="50" spans="1:2" ht="16.5" thickBot="1" x14ac:dyDescent="0.3">
      <c r="A50" s="115" t="s">
        <v>391</v>
      </c>
      <c r="B50" s="121"/>
    </row>
    <row r="51" spans="1:2" ht="16.5" thickBot="1" x14ac:dyDescent="0.3">
      <c r="A51" s="115" t="s">
        <v>392</v>
      </c>
      <c r="B51" s="121"/>
    </row>
    <row r="52" spans="1:2" ht="16.5" thickBot="1" x14ac:dyDescent="0.3">
      <c r="A52" s="111" t="s">
        <v>393</v>
      </c>
      <c r="B52" s="224">
        <v>0</v>
      </c>
    </row>
    <row r="53" spans="1:2" ht="16.5" thickBot="1" x14ac:dyDescent="0.3">
      <c r="A53" s="111" t="s">
        <v>394</v>
      </c>
      <c r="B53" s="224">
        <v>0</v>
      </c>
    </row>
    <row r="54" spans="1:2" ht="16.5" thickBot="1" x14ac:dyDescent="0.3">
      <c r="A54" s="111" t="s">
        <v>395</v>
      </c>
      <c r="B54" s="224">
        <v>0</v>
      </c>
    </row>
    <row r="55" spans="1:2" ht="16.5" thickBot="1" x14ac:dyDescent="0.3">
      <c r="A55" s="112" t="s">
        <v>396</v>
      </c>
      <c r="B55" s="224">
        <v>0</v>
      </c>
    </row>
    <row r="56" spans="1:2" ht="30.75" thickBot="1" x14ac:dyDescent="0.3">
      <c r="A56" s="113" t="s">
        <v>397</v>
      </c>
      <c r="B56" s="115" t="s">
        <v>594</v>
      </c>
    </row>
    <row r="57" spans="1:2" x14ac:dyDescent="0.25">
      <c r="A57" s="117" t="s">
        <v>398</v>
      </c>
      <c r="B57" s="115" t="s">
        <v>612</v>
      </c>
    </row>
    <row r="58" spans="1:2" x14ac:dyDescent="0.25">
      <c r="A58" s="117" t="s">
        <v>399</v>
      </c>
      <c r="B58" s="117" t="s">
        <v>613</v>
      </c>
    </row>
    <row r="59" spans="1:2" x14ac:dyDescent="0.25">
      <c r="A59" s="117" t="s">
        <v>400</v>
      </c>
      <c r="B59" s="117" t="s">
        <v>366</v>
      </c>
    </row>
    <row r="60" spans="1:2" x14ac:dyDescent="0.25">
      <c r="A60" s="117" t="s">
        <v>401</v>
      </c>
      <c r="B60" s="117" t="s">
        <v>614</v>
      </c>
    </row>
    <row r="61" spans="1:2" ht="16.5" thickBot="1" x14ac:dyDescent="0.3">
      <c r="A61" s="118" t="s">
        <v>402</v>
      </c>
      <c r="B61" s="117" t="s">
        <v>614</v>
      </c>
    </row>
    <row r="62" spans="1:2" ht="30.75" thickBot="1" x14ac:dyDescent="0.3">
      <c r="A62" s="115" t="s">
        <v>403</v>
      </c>
      <c r="B62" s="117" t="s">
        <v>614</v>
      </c>
    </row>
    <row r="63" spans="1:2" ht="29.25" thickBot="1" x14ac:dyDescent="0.3">
      <c r="A63" s="111" t="s">
        <v>404</v>
      </c>
      <c r="B63" s="117" t="s">
        <v>614</v>
      </c>
    </row>
    <row r="64" spans="1:2" ht="16.5" thickBot="1" x14ac:dyDescent="0.3">
      <c r="A64" s="115" t="s">
        <v>382</v>
      </c>
      <c r="B64" s="123"/>
    </row>
    <row r="65" spans="1:2" ht="16.5" thickBot="1" x14ac:dyDescent="0.3">
      <c r="A65" s="115" t="s">
        <v>405</v>
      </c>
      <c r="B65" s="116"/>
    </row>
    <row r="66" spans="1:2" ht="16.5" thickBot="1" x14ac:dyDescent="0.3">
      <c r="A66" s="115" t="s">
        <v>406</v>
      </c>
      <c r="B66" s="123"/>
    </row>
    <row r="67" spans="1:2" ht="60.75" thickBot="1" x14ac:dyDescent="0.3">
      <c r="A67" s="124" t="s">
        <v>407</v>
      </c>
      <c r="B67" s="160" t="s">
        <v>593</v>
      </c>
    </row>
    <row r="68" spans="1:2" ht="16.5" thickBot="1" x14ac:dyDescent="0.3">
      <c r="A68" s="111" t="s">
        <v>408</v>
      </c>
      <c r="B68" s="122" t="s">
        <v>611</v>
      </c>
    </row>
    <row r="69" spans="1:2" ht="16.5" thickBot="1" x14ac:dyDescent="0.3">
      <c r="A69" s="117" t="s">
        <v>409</v>
      </c>
      <c r="B69" s="122"/>
    </row>
    <row r="70" spans="1:2" ht="16.5" thickBot="1" x14ac:dyDescent="0.3">
      <c r="A70" s="117" t="s">
        <v>410</v>
      </c>
      <c r="B70" s="125"/>
    </row>
    <row r="71" spans="1:2" ht="16.5" thickBot="1" x14ac:dyDescent="0.3">
      <c r="A71" s="117" t="s">
        <v>411</v>
      </c>
      <c r="B71" s="125"/>
    </row>
    <row r="72" spans="1:2" ht="29.25" thickBot="1" x14ac:dyDescent="0.3">
      <c r="A72" s="126" t="s">
        <v>412</v>
      </c>
      <c r="B72" s="200" t="s">
        <v>595</v>
      </c>
    </row>
    <row r="73" spans="1:2" ht="28.5" customHeight="1" x14ac:dyDescent="0.25">
      <c r="A73" s="113" t="s">
        <v>413</v>
      </c>
      <c r="B73" s="405" t="s">
        <v>596</v>
      </c>
    </row>
    <row r="74" spans="1:2" x14ac:dyDescent="0.25">
      <c r="A74" s="117" t="s">
        <v>414</v>
      </c>
      <c r="B74" s="406"/>
    </row>
    <row r="75" spans="1:2" x14ac:dyDescent="0.25">
      <c r="A75" s="117" t="s">
        <v>415</v>
      </c>
      <c r="B75" s="406"/>
    </row>
    <row r="76" spans="1:2" x14ac:dyDescent="0.25">
      <c r="A76" s="117" t="s">
        <v>416</v>
      </c>
      <c r="B76" s="406"/>
    </row>
    <row r="77" spans="1:2" x14ac:dyDescent="0.25">
      <c r="A77" s="117" t="s">
        <v>417</v>
      </c>
      <c r="B77" s="406"/>
    </row>
    <row r="78" spans="1:2" ht="16.5" thickBot="1" x14ac:dyDescent="0.3">
      <c r="A78" s="127" t="s">
        <v>418</v>
      </c>
      <c r="B78" s="407"/>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2023-12-05T06:27:10Z</dcterms:modified>
</cp:coreProperties>
</file>